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 кор.1\"/>
    </mc:Choice>
  </mc:AlternateContent>
  <xr:revisionPtr revIDLastSave="0" documentId="13_ncr:1_{EDCF86AD-ABF7-4766-B18A-D4BDE8910E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ТСН-2001(с доп.43'!$27:$27</definedName>
    <definedName name="_xlnm.Print_Area" localSheetId="0">'Смета по ТСН-2001(с доп.43'!$A$1:$K$245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7" l="1"/>
  <c r="C243" i="7" l="1"/>
  <c r="C240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237" i="7"/>
  <c r="J237" i="7"/>
  <c r="I236" i="7"/>
  <c r="J236" i="7"/>
  <c r="AQ235" i="7"/>
  <c r="A235" i="7"/>
  <c r="I233" i="7"/>
  <c r="J233" i="7"/>
  <c r="I232" i="7"/>
  <c r="J232" i="7"/>
  <c r="A231" i="7"/>
  <c r="O228" i="7"/>
  <c r="H228" i="7"/>
  <c r="K227" i="7"/>
  <c r="P228" i="7" s="1"/>
  <c r="J227" i="7"/>
  <c r="I227" i="7"/>
  <c r="H227" i="7"/>
  <c r="G227" i="7"/>
  <c r="F227" i="7"/>
  <c r="V227" i="7"/>
  <c r="T227" i="7"/>
  <c r="R227" i="7"/>
  <c r="U227" i="7"/>
  <c r="S227" i="7"/>
  <c r="Q227" i="7"/>
  <c r="E227" i="7"/>
  <c r="D227" i="7"/>
  <c r="B227" i="7"/>
  <c r="K224" i="7"/>
  <c r="P225" i="7" s="1"/>
  <c r="J224" i="7"/>
  <c r="I224" i="7"/>
  <c r="O225" i="7" s="1"/>
  <c r="H224" i="7"/>
  <c r="G224" i="7"/>
  <c r="F224" i="7"/>
  <c r="V224" i="7"/>
  <c r="T224" i="7"/>
  <c r="R224" i="7"/>
  <c r="U224" i="7"/>
  <c r="S224" i="7"/>
  <c r="Q224" i="7"/>
  <c r="E224" i="7"/>
  <c r="D224" i="7"/>
  <c r="B224" i="7"/>
  <c r="H222" i="7"/>
  <c r="P222" i="7"/>
  <c r="J222" i="7"/>
  <c r="K221" i="7"/>
  <c r="J221" i="7"/>
  <c r="I221" i="7"/>
  <c r="O222" i="7" s="1"/>
  <c r="H221" i="7"/>
  <c r="G221" i="7"/>
  <c r="F221" i="7"/>
  <c r="V221" i="7"/>
  <c r="T221" i="7"/>
  <c r="R221" i="7"/>
  <c r="U221" i="7"/>
  <c r="S221" i="7"/>
  <c r="Q221" i="7"/>
  <c r="E221" i="7"/>
  <c r="D221" i="7"/>
  <c r="B221" i="7"/>
  <c r="K218" i="7"/>
  <c r="P219" i="7" s="1"/>
  <c r="J218" i="7"/>
  <c r="I218" i="7"/>
  <c r="O219" i="7" s="1"/>
  <c r="H231" i="7" s="1"/>
  <c r="H218" i="7"/>
  <c r="G218" i="7"/>
  <c r="F218" i="7"/>
  <c r="V218" i="7"/>
  <c r="T218" i="7"/>
  <c r="R218" i="7"/>
  <c r="U218" i="7"/>
  <c r="S218" i="7"/>
  <c r="Q218" i="7"/>
  <c r="E218" i="7"/>
  <c r="D218" i="7"/>
  <c r="B218" i="7"/>
  <c r="A217" i="7"/>
  <c r="I215" i="7"/>
  <c r="J215" i="7"/>
  <c r="I214" i="7"/>
  <c r="J214" i="7"/>
  <c r="A213" i="7"/>
  <c r="I209" i="7"/>
  <c r="H209" i="7"/>
  <c r="G209" i="7"/>
  <c r="E209" i="7"/>
  <c r="J208" i="7"/>
  <c r="E208" i="7"/>
  <c r="J207" i="7"/>
  <c r="E207" i="7"/>
  <c r="K206" i="7"/>
  <c r="J206" i="7"/>
  <c r="H206" i="7"/>
  <c r="I206" i="7"/>
  <c r="F206" i="7"/>
  <c r="V206" i="7"/>
  <c r="T206" i="7"/>
  <c r="R206" i="7"/>
  <c r="U206" i="7"/>
  <c r="S206" i="7"/>
  <c r="Q206" i="7"/>
  <c r="E206" i="7"/>
  <c r="D206" i="7"/>
  <c r="K205" i="7"/>
  <c r="J205" i="7"/>
  <c r="I205" i="7"/>
  <c r="H205" i="7"/>
  <c r="G205" i="7"/>
  <c r="F205" i="7"/>
  <c r="K204" i="7"/>
  <c r="J204" i="7"/>
  <c r="I204" i="7"/>
  <c r="H204" i="7"/>
  <c r="G204" i="7"/>
  <c r="F204" i="7"/>
  <c r="K203" i="7"/>
  <c r="J203" i="7"/>
  <c r="I203" i="7"/>
  <c r="H203" i="7"/>
  <c r="G203" i="7"/>
  <c r="F203" i="7"/>
  <c r="V202" i="7"/>
  <c r="T202" i="7"/>
  <c r="K208" i="7" s="1"/>
  <c r="R202" i="7"/>
  <c r="K207" i="7" s="1"/>
  <c r="U202" i="7"/>
  <c r="S202" i="7"/>
  <c r="I208" i="7" s="1"/>
  <c r="Q202" i="7"/>
  <c r="I207" i="7" s="1"/>
  <c r="E202" i="7"/>
  <c r="D202" i="7"/>
  <c r="K199" i="7"/>
  <c r="P200" i="7" s="1"/>
  <c r="J199" i="7"/>
  <c r="I199" i="7"/>
  <c r="O200" i="7" s="1"/>
  <c r="H199" i="7"/>
  <c r="G199" i="7"/>
  <c r="F199" i="7"/>
  <c r="V199" i="7"/>
  <c r="T199" i="7"/>
  <c r="R199" i="7"/>
  <c r="U199" i="7"/>
  <c r="S199" i="7"/>
  <c r="Q199" i="7"/>
  <c r="E199" i="7"/>
  <c r="D199" i="7"/>
  <c r="B199" i="7"/>
  <c r="O197" i="7"/>
  <c r="H197" i="7"/>
  <c r="P197" i="7"/>
  <c r="J197" i="7"/>
  <c r="K196" i="7"/>
  <c r="J196" i="7"/>
  <c r="I196" i="7"/>
  <c r="H196" i="7"/>
  <c r="G196" i="7"/>
  <c r="F196" i="7"/>
  <c r="V196" i="7"/>
  <c r="T196" i="7"/>
  <c r="R196" i="7"/>
  <c r="U196" i="7"/>
  <c r="S196" i="7"/>
  <c r="Q196" i="7"/>
  <c r="E196" i="7"/>
  <c r="D196" i="7"/>
  <c r="B196" i="7"/>
  <c r="I193" i="7"/>
  <c r="H193" i="7"/>
  <c r="G193" i="7"/>
  <c r="E193" i="7"/>
  <c r="K192" i="7"/>
  <c r="J192" i="7"/>
  <c r="E192" i="7"/>
  <c r="J191" i="7"/>
  <c r="E191" i="7"/>
  <c r="K190" i="7"/>
  <c r="J190" i="7"/>
  <c r="H190" i="7"/>
  <c r="I190" i="7"/>
  <c r="F190" i="7"/>
  <c r="V190" i="7"/>
  <c r="T190" i="7"/>
  <c r="R190" i="7"/>
  <c r="U190" i="7"/>
  <c r="S190" i="7"/>
  <c r="Q190" i="7"/>
  <c r="I191" i="7" s="1"/>
  <c r="E190" i="7"/>
  <c r="D190" i="7"/>
  <c r="K189" i="7"/>
  <c r="J189" i="7"/>
  <c r="I189" i="7"/>
  <c r="H189" i="7"/>
  <c r="G189" i="7"/>
  <c r="F189" i="7"/>
  <c r="K188" i="7"/>
  <c r="J188" i="7"/>
  <c r="I188" i="7"/>
  <c r="H188" i="7"/>
  <c r="G188" i="7"/>
  <c r="F188" i="7"/>
  <c r="K187" i="7"/>
  <c r="J187" i="7"/>
  <c r="I187" i="7"/>
  <c r="H187" i="7"/>
  <c r="G187" i="7"/>
  <c r="F187" i="7"/>
  <c r="K186" i="7"/>
  <c r="J186" i="7"/>
  <c r="I186" i="7"/>
  <c r="O194" i="7" s="1"/>
  <c r="H186" i="7"/>
  <c r="G186" i="7"/>
  <c r="F186" i="7"/>
  <c r="V185" i="7"/>
  <c r="T185" i="7"/>
  <c r="R185" i="7"/>
  <c r="K191" i="7" s="1"/>
  <c r="U185" i="7"/>
  <c r="S185" i="7"/>
  <c r="I192" i="7" s="1"/>
  <c r="Q185" i="7"/>
  <c r="E185" i="7"/>
  <c r="D185" i="7"/>
  <c r="P183" i="7"/>
  <c r="J183" i="7"/>
  <c r="K182" i="7"/>
  <c r="J182" i="7"/>
  <c r="I182" i="7"/>
  <c r="O183" i="7" s="1"/>
  <c r="H182" i="7"/>
  <c r="G182" i="7"/>
  <c r="F182" i="7"/>
  <c r="V182" i="7"/>
  <c r="T182" i="7"/>
  <c r="R182" i="7"/>
  <c r="U182" i="7"/>
  <c r="S182" i="7"/>
  <c r="Q182" i="7"/>
  <c r="E182" i="7"/>
  <c r="D182" i="7"/>
  <c r="B182" i="7"/>
  <c r="I179" i="7"/>
  <c r="H179" i="7"/>
  <c r="G179" i="7"/>
  <c r="E179" i="7"/>
  <c r="K178" i="7"/>
  <c r="J178" i="7"/>
  <c r="E178" i="7"/>
  <c r="K177" i="7"/>
  <c r="J177" i="7"/>
  <c r="I177" i="7"/>
  <c r="E177" i="7"/>
  <c r="K176" i="7"/>
  <c r="J176" i="7"/>
  <c r="I176" i="7"/>
  <c r="H176" i="7"/>
  <c r="G176" i="7"/>
  <c r="F176" i="7"/>
  <c r="K175" i="7"/>
  <c r="P180" i="7" s="1"/>
  <c r="J175" i="7"/>
  <c r="I175" i="7"/>
  <c r="O180" i="7" s="1"/>
  <c r="H175" i="7"/>
  <c r="G175" i="7"/>
  <c r="F175" i="7"/>
  <c r="V174" i="7"/>
  <c r="T174" i="7"/>
  <c r="R174" i="7"/>
  <c r="U174" i="7"/>
  <c r="S174" i="7"/>
  <c r="I178" i="7" s="1"/>
  <c r="Q174" i="7"/>
  <c r="E174" i="7"/>
  <c r="D174" i="7"/>
  <c r="I171" i="7"/>
  <c r="H171" i="7"/>
  <c r="G171" i="7"/>
  <c r="E171" i="7"/>
  <c r="K170" i="7"/>
  <c r="J170" i="7"/>
  <c r="E170" i="7"/>
  <c r="K169" i="7"/>
  <c r="J169" i="7"/>
  <c r="I169" i="7"/>
  <c r="E169" i="7"/>
  <c r="K168" i="7"/>
  <c r="J168" i="7"/>
  <c r="I168" i="7"/>
  <c r="H168" i="7"/>
  <c r="G168" i="7"/>
  <c r="F168" i="7"/>
  <c r="K167" i="7"/>
  <c r="J167" i="7"/>
  <c r="I167" i="7"/>
  <c r="H167" i="7"/>
  <c r="G167" i="7"/>
  <c r="F167" i="7"/>
  <c r="K166" i="7"/>
  <c r="J166" i="7"/>
  <c r="I166" i="7"/>
  <c r="H166" i="7"/>
  <c r="G166" i="7"/>
  <c r="F166" i="7"/>
  <c r="K165" i="7"/>
  <c r="P172" i="7" s="1"/>
  <c r="J165" i="7"/>
  <c r="I165" i="7"/>
  <c r="H165" i="7"/>
  <c r="G165" i="7"/>
  <c r="F165" i="7"/>
  <c r="V164" i="7"/>
  <c r="T164" i="7"/>
  <c r="R164" i="7"/>
  <c r="U164" i="7"/>
  <c r="S164" i="7"/>
  <c r="I170" i="7" s="1"/>
  <c r="Q164" i="7"/>
  <c r="E164" i="7"/>
  <c r="D164" i="7"/>
  <c r="O162" i="7"/>
  <c r="K161" i="7"/>
  <c r="P162" i="7" s="1"/>
  <c r="J161" i="7"/>
  <c r="I161" i="7"/>
  <c r="H162" i="7" s="1"/>
  <c r="H161" i="7"/>
  <c r="G161" i="7"/>
  <c r="F161" i="7"/>
  <c r="V161" i="7"/>
  <c r="T161" i="7"/>
  <c r="R161" i="7"/>
  <c r="U161" i="7"/>
  <c r="S161" i="7"/>
  <c r="Q161" i="7"/>
  <c r="E161" i="7"/>
  <c r="D161" i="7"/>
  <c r="B161" i="7"/>
  <c r="O159" i="7"/>
  <c r="H159" i="7"/>
  <c r="K158" i="7"/>
  <c r="P159" i="7" s="1"/>
  <c r="J158" i="7"/>
  <c r="I158" i="7"/>
  <c r="H158" i="7"/>
  <c r="G158" i="7"/>
  <c r="F158" i="7"/>
  <c r="V158" i="7"/>
  <c r="T158" i="7"/>
  <c r="R158" i="7"/>
  <c r="U158" i="7"/>
  <c r="S158" i="7"/>
  <c r="Q158" i="7"/>
  <c r="E158" i="7"/>
  <c r="D158" i="7"/>
  <c r="B158" i="7"/>
  <c r="I155" i="7"/>
  <c r="H155" i="7"/>
  <c r="G155" i="7"/>
  <c r="E155" i="7"/>
  <c r="K154" i="7"/>
  <c r="J154" i="7"/>
  <c r="I154" i="7"/>
  <c r="E154" i="7"/>
  <c r="J153" i="7"/>
  <c r="E153" i="7"/>
  <c r="K152" i="7"/>
  <c r="J152" i="7"/>
  <c r="I152" i="7"/>
  <c r="H152" i="7"/>
  <c r="G152" i="7"/>
  <c r="F152" i="7"/>
  <c r="K151" i="7"/>
  <c r="J151" i="7"/>
  <c r="I151" i="7"/>
  <c r="H151" i="7"/>
  <c r="G151" i="7"/>
  <c r="F151" i="7"/>
  <c r="K150" i="7"/>
  <c r="J150" i="7"/>
  <c r="I150" i="7"/>
  <c r="H150" i="7"/>
  <c r="G150" i="7"/>
  <c r="F150" i="7"/>
  <c r="K149" i="7"/>
  <c r="J149" i="7"/>
  <c r="I149" i="7"/>
  <c r="O156" i="7" s="1"/>
  <c r="H149" i="7"/>
  <c r="G149" i="7"/>
  <c r="F149" i="7"/>
  <c r="V148" i="7"/>
  <c r="T148" i="7"/>
  <c r="R148" i="7"/>
  <c r="K153" i="7" s="1"/>
  <c r="U148" i="7"/>
  <c r="S148" i="7"/>
  <c r="Q148" i="7"/>
  <c r="I153" i="7" s="1"/>
  <c r="E148" i="7"/>
  <c r="D148" i="7"/>
  <c r="K145" i="7"/>
  <c r="P146" i="7" s="1"/>
  <c r="J145" i="7"/>
  <c r="I145" i="7"/>
  <c r="O146" i="7" s="1"/>
  <c r="H145" i="7"/>
  <c r="G145" i="7"/>
  <c r="F145" i="7"/>
  <c r="V145" i="7"/>
  <c r="T145" i="7"/>
  <c r="R145" i="7"/>
  <c r="U145" i="7"/>
  <c r="S145" i="7"/>
  <c r="Q145" i="7"/>
  <c r="E145" i="7"/>
  <c r="D145" i="7"/>
  <c r="B145" i="7"/>
  <c r="O143" i="7"/>
  <c r="H143" i="7"/>
  <c r="P143" i="7"/>
  <c r="J143" i="7"/>
  <c r="K142" i="7"/>
  <c r="J142" i="7"/>
  <c r="I142" i="7"/>
  <c r="H142" i="7"/>
  <c r="G142" i="7"/>
  <c r="F142" i="7"/>
  <c r="V142" i="7"/>
  <c r="T142" i="7"/>
  <c r="R142" i="7"/>
  <c r="U142" i="7"/>
  <c r="S142" i="7"/>
  <c r="Q142" i="7"/>
  <c r="E142" i="7"/>
  <c r="D142" i="7"/>
  <c r="B142" i="7"/>
  <c r="K139" i="7"/>
  <c r="P140" i="7" s="1"/>
  <c r="J139" i="7"/>
  <c r="I139" i="7"/>
  <c r="O140" i="7" s="1"/>
  <c r="H139" i="7"/>
  <c r="G139" i="7"/>
  <c r="F139" i="7"/>
  <c r="V139" i="7"/>
  <c r="T139" i="7"/>
  <c r="R139" i="7"/>
  <c r="U139" i="7"/>
  <c r="S139" i="7"/>
  <c r="Q139" i="7"/>
  <c r="E139" i="7"/>
  <c r="D139" i="7"/>
  <c r="B139" i="7"/>
  <c r="I136" i="7"/>
  <c r="H136" i="7"/>
  <c r="G136" i="7"/>
  <c r="E136" i="7"/>
  <c r="K135" i="7"/>
  <c r="J135" i="7"/>
  <c r="E135" i="7"/>
  <c r="K134" i="7"/>
  <c r="P137" i="7" s="1"/>
  <c r="J134" i="7"/>
  <c r="E134" i="7"/>
  <c r="K133" i="7"/>
  <c r="J133" i="7"/>
  <c r="I133" i="7"/>
  <c r="H133" i="7"/>
  <c r="G133" i="7"/>
  <c r="F133" i="7"/>
  <c r="K132" i="7"/>
  <c r="J132" i="7"/>
  <c r="I132" i="7"/>
  <c r="H132" i="7"/>
  <c r="G132" i="7"/>
  <c r="F132" i="7"/>
  <c r="K131" i="7"/>
  <c r="J131" i="7"/>
  <c r="I131" i="7"/>
  <c r="H131" i="7"/>
  <c r="G131" i="7"/>
  <c r="F131" i="7"/>
  <c r="K130" i="7"/>
  <c r="J130" i="7"/>
  <c r="I130" i="7"/>
  <c r="H130" i="7"/>
  <c r="G130" i="7"/>
  <c r="F130" i="7"/>
  <c r="V129" i="7"/>
  <c r="T129" i="7"/>
  <c r="R129" i="7"/>
  <c r="U129" i="7"/>
  <c r="S129" i="7"/>
  <c r="I135" i="7" s="1"/>
  <c r="Q129" i="7"/>
  <c r="I134" i="7" s="1"/>
  <c r="H137" i="7" s="1"/>
  <c r="E129" i="7"/>
  <c r="D129" i="7"/>
  <c r="B128" i="7"/>
  <c r="O125" i="7"/>
  <c r="K124" i="7"/>
  <c r="P125" i="7" s="1"/>
  <c r="J124" i="7"/>
  <c r="I124" i="7"/>
  <c r="H125" i="7" s="1"/>
  <c r="H124" i="7"/>
  <c r="G124" i="7"/>
  <c r="F124" i="7"/>
  <c r="V124" i="7"/>
  <c r="T124" i="7"/>
  <c r="R124" i="7"/>
  <c r="U124" i="7"/>
  <c r="S124" i="7"/>
  <c r="Q124" i="7"/>
  <c r="E124" i="7"/>
  <c r="D124" i="7"/>
  <c r="B124" i="7"/>
  <c r="O122" i="7"/>
  <c r="H122" i="7"/>
  <c r="K121" i="7"/>
  <c r="P122" i="7" s="1"/>
  <c r="J121" i="7"/>
  <c r="I121" i="7"/>
  <c r="H121" i="7"/>
  <c r="G121" i="7"/>
  <c r="F121" i="7"/>
  <c r="V121" i="7"/>
  <c r="T121" i="7"/>
  <c r="R121" i="7"/>
  <c r="U121" i="7"/>
  <c r="S121" i="7"/>
  <c r="Q121" i="7"/>
  <c r="E121" i="7"/>
  <c r="D121" i="7"/>
  <c r="B121" i="7"/>
  <c r="I118" i="7"/>
  <c r="H118" i="7"/>
  <c r="G118" i="7"/>
  <c r="E118" i="7"/>
  <c r="K117" i="7"/>
  <c r="J117" i="7"/>
  <c r="I117" i="7"/>
  <c r="E117" i="7"/>
  <c r="J116" i="7"/>
  <c r="E116" i="7"/>
  <c r="K115" i="7"/>
  <c r="J115" i="7"/>
  <c r="I115" i="7"/>
  <c r="H115" i="7"/>
  <c r="G115" i="7"/>
  <c r="F115" i="7"/>
  <c r="K114" i="7"/>
  <c r="J114" i="7"/>
  <c r="I114" i="7"/>
  <c r="O119" i="7" s="1"/>
  <c r="H114" i="7"/>
  <c r="G114" i="7"/>
  <c r="F114" i="7"/>
  <c r="V113" i="7"/>
  <c r="T113" i="7"/>
  <c r="R113" i="7"/>
  <c r="K116" i="7" s="1"/>
  <c r="U113" i="7"/>
  <c r="S113" i="7"/>
  <c r="Q113" i="7"/>
  <c r="I116" i="7" s="1"/>
  <c r="E113" i="7"/>
  <c r="D113" i="7"/>
  <c r="I110" i="7"/>
  <c r="H110" i="7"/>
  <c r="G110" i="7"/>
  <c r="E110" i="7"/>
  <c r="K109" i="7"/>
  <c r="J109" i="7"/>
  <c r="I109" i="7"/>
  <c r="E109" i="7"/>
  <c r="J108" i="7"/>
  <c r="E108" i="7"/>
  <c r="K107" i="7"/>
  <c r="J107" i="7"/>
  <c r="I107" i="7"/>
  <c r="H107" i="7"/>
  <c r="G107" i="7"/>
  <c r="F107" i="7"/>
  <c r="K106" i="7"/>
  <c r="J106" i="7"/>
  <c r="I106" i="7"/>
  <c r="H106" i="7"/>
  <c r="G106" i="7"/>
  <c r="F106" i="7"/>
  <c r="K105" i="7"/>
  <c r="J105" i="7"/>
  <c r="I105" i="7"/>
  <c r="O111" i="7" s="1"/>
  <c r="H105" i="7"/>
  <c r="G105" i="7"/>
  <c r="F105" i="7"/>
  <c r="V104" i="7"/>
  <c r="T104" i="7"/>
  <c r="R104" i="7"/>
  <c r="K108" i="7" s="1"/>
  <c r="U104" i="7"/>
  <c r="S104" i="7"/>
  <c r="Q104" i="7"/>
  <c r="I108" i="7" s="1"/>
  <c r="E104" i="7"/>
  <c r="D104" i="7"/>
  <c r="I101" i="7"/>
  <c r="H101" i="7"/>
  <c r="G101" i="7"/>
  <c r="E101" i="7"/>
  <c r="J100" i="7"/>
  <c r="I100" i="7"/>
  <c r="E100" i="7"/>
  <c r="K99" i="7"/>
  <c r="J99" i="7"/>
  <c r="I99" i="7"/>
  <c r="E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P102" i="7" s="1"/>
  <c r="J95" i="7"/>
  <c r="I95" i="7"/>
  <c r="H102" i="7" s="1"/>
  <c r="H95" i="7"/>
  <c r="G95" i="7"/>
  <c r="F95" i="7"/>
  <c r="V94" i="7"/>
  <c r="T94" i="7"/>
  <c r="K100" i="7" s="1"/>
  <c r="R94" i="7"/>
  <c r="U94" i="7"/>
  <c r="S94" i="7"/>
  <c r="Q94" i="7"/>
  <c r="E94" i="7"/>
  <c r="D94" i="7"/>
  <c r="I91" i="7"/>
  <c r="H91" i="7"/>
  <c r="G91" i="7"/>
  <c r="E91" i="7"/>
  <c r="J90" i="7"/>
  <c r="I90" i="7"/>
  <c r="E90" i="7"/>
  <c r="K89" i="7"/>
  <c r="J89" i="7"/>
  <c r="E89" i="7"/>
  <c r="K88" i="7"/>
  <c r="J88" i="7"/>
  <c r="H88" i="7"/>
  <c r="I88" i="7"/>
  <c r="F88" i="7"/>
  <c r="V88" i="7"/>
  <c r="T88" i="7"/>
  <c r="K90" i="7" s="1"/>
  <c r="R88" i="7"/>
  <c r="U88" i="7"/>
  <c r="S88" i="7"/>
  <c r="Q88" i="7"/>
  <c r="E88" i="7"/>
  <c r="D88" i="7"/>
  <c r="K87" i="7"/>
  <c r="J87" i="7"/>
  <c r="I87" i="7"/>
  <c r="H87" i="7"/>
  <c r="G87" i="7"/>
  <c r="F87" i="7"/>
  <c r="K86" i="7"/>
  <c r="J86" i="7"/>
  <c r="I86" i="7"/>
  <c r="H86" i="7"/>
  <c r="G86" i="7"/>
  <c r="F86" i="7"/>
  <c r="K85" i="7"/>
  <c r="J85" i="7"/>
  <c r="I85" i="7"/>
  <c r="H85" i="7"/>
  <c r="G85" i="7"/>
  <c r="F85" i="7"/>
  <c r="K84" i="7"/>
  <c r="J84" i="7"/>
  <c r="I84" i="7"/>
  <c r="H84" i="7"/>
  <c r="G84" i="7"/>
  <c r="F84" i="7"/>
  <c r="V83" i="7"/>
  <c r="T83" i="7"/>
  <c r="R83" i="7"/>
  <c r="U83" i="7"/>
  <c r="S83" i="7"/>
  <c r="Q83" i="7"/>
  <c r="I89" i="7" s="1"/>
  <c r="O92" i="7" s="1"/>
  <c r="E83" i="7"/>
  <c r="D83" i="7"/>
  <c r="H81" i="7"/>
  <c r="P81" i="7"/>
  <c r="J81" i="7"/>
  <c r="K80" i="7"/>
  <c r="J80" i="7"/>
  <c r="I80" i="7"/>
  <c r="O81" i="7" s="1"/>
  <c r="H80" i="7"/>
  <c r="G80" i="7"/>
  <c r="F80" i="7"/>
  <c r="V80" i="7"/>
  <c r="T80" i="7"/>
  <c r="R80" i="7"/>
  <c r="U80" i="7"/>
  <c r="S80" i="7"/>
  <c r="Q80" i="7"/>
  <c r="E80" i="7"/>
  <c r="D80" i="7"/>
  <c r="B80" i="7"/>
  <c r="I77" i="7"/>
  <c r="H77" i="7"/>
  <c r="G77" i="7"/>
  <c r="E77" i="7"/>
  <c r="K76" i="7"/>
  <c r="J76" i="7"/>
  <c r="E76" i="7"/>
  <c r="J75" i="7"/>
  <c r="I75" i="7"/>
  <c r="E75" i="7"/>
  <c r="K74" i="7"/>
  <c r="P78" i="7" s="1"/>
  <c r="J74" i="7"/>
  <c r="I74" i="7"/>
  <c r="H74" i="7"/>
  <c r="G74" i="7"/>
  <c r="F74" i="7"/>
  <c r="K73" i="7"/>
  <c r="J73" i="7"/>
  <c r="I73" i="7"/>
  <c r="O78" i="7" s="1"/>
  <c r="H73" i="7"/>
  <c r="G73" i="7"/>
  <c r="F73" i="7"/>
  <c r="V72" i="7"/>
  <c r="T72" i="7"/>
  <c r="R72" i="7"/>
  <c r="K75" i="7" s="1"/>
  <c r="U72" i="7"/>
  <c r="S72" i="7"/>
  <c r="I76" i="7" s="1"/>
  <c r="Q72" i="7"/>
  <c r="E72" i="7"/>
  <c r="D72" i="7"/>
  <c r="I69" i="7"/>
  <c r="H69" i="7"/>
  <c r="G69" i="7"/>
  <c r="E69" i="7"/>
  <c r="K68" i="7"/>
  <c r="J68" i="7"/>
  <c r="E68" i="7"/>
  <c r="J67" i="7"/>
  <c r="I67" i="7"/>
  <c r="E67" i="7"/>
  <c r="K66" i="7"/>
  <c r="J66" i="7"/>
  <c r="I66" i="7"/>
  <c r="H66" i="7"/>
  <c r="G66" i="7"/>
  <c r="F66" i="7"/>
  <c r="K65" i="7"/>
  <c r="J65" i="7"/>
  <c r="I65" i="7"/>
  <c r="H65" i="7"/>
  <c r="G65" i="7"/>
  <c r="F65" i="7"/>
  <c r="K64" i="7"/>
  <c r="J64" i="7"/>
  <c r="I64" i="7"/>
  <c r="H64" i="7"/>
  <c r="G64" i="7"/>
  <c r="F64" i="7"/>
  <c r="K63" i="7"/>
  <c r="J63" i="7"/>
  <c r="I63" i="7"/>
  <c r="O70" i="7" s="1"/>
  <c r="H63" i="7"/>
  <c r="G63" i="7"/>
  <c r="F63" i="7"/>
  <c r="V62" i="7"/>
  <c r="T62" i="7"/>
  <c r="R62" i="7"/>
  <c r="K67" i="7" s="1"/>
  <c r="U62" i="7"/>
  <c r="S62" i="7"/>
  <c r="I68" i="7" s="1"/>
  <c r="Q62" i="7"/>
  <c r="E62" i="7"/>
  <c r="D62" i="7"/>
  <c r="B61" i="7"/>
  <c r="A59" i="7"/>
  <c r="I57" i="7"/>
  <c r="J57" i="7"/>
  <c r="I56" i="7"/>
  <c r="J56" i="7"/>
  <c r="A55" i="7"/>
  <c r="I51" i="7"/>
  <c r="H51" i="7"/>
  <c r="G51" i="7"/>
  <c r="E51" i="7"/>
  <c r="J50" i="7"/>
  <c r="I50" i="7"/>
  <c r="E50" i="7"/>
  <c r="J49" i="7"/>
  <c r="E49" i="7"/>
  <c r="K48" i="7"/>
  <c r="J48" i="7"/>
  <c r="H48" i="7"/>
  <c r="I48" i="7"/>
  <c r="F48" i="7"/>
  <c r="V48" i="7"/>
  <c r="T48" i="7"/>
  <c r="R48" i="7"/>
  <c r="K49" i="7" s="1"/>
  <c r="J52" i="7" s="1"/>
  <c r="U48" i="7"/>
  <c r="S48" i="7"/>
  <c r="Q48" i="7"/>
  <c r="E48" i="7"/>
  <c r="D48" i="7"/>
  <c r="B48" i="7"/>
  <c r="K47" i="7"/>
  <c r="J47" i="7"/>
  <c r="I47" i="7"/>
  <c r="H47" i="7"/>
  <c r="G47" i="7"/>
  <c r="F47" i="7"/>
  <c r="K46" i="7"/>
  <c r="J46" i="7"/>
  <c r="I46" i="7"/>
  <c r="H46" i="7"/>
  <c r="G46" i="7"/>
  <c r="F46" i="7"/>
  <c r="K45" i="7"/>
  <c r="J45" i="7"/>
  <c r="I45" i="7"/>
  <c r="H45" i="7"/>
  <c r="G45" i="7"/>
  <c r="F45" i="7"/>
  <c r="K44" i="7"/>
  <c r="J44" i="7"/>
  <c r="I44" i="7"/>
  <c r="H44" i="7"/>
  <c r="G44" i="7"/>
  <c r="F44" i="7"/>
  <c r="V43" i="7"/>
  <c r="T43" i="7"/>
  <c r="K50" i="7" s="1"/>
  <c r="R43" i="7"/>
  <c r="U43" i="7"/>
  <c r="S43" i="7"/>
  <c r="Q43" i="7"/>
  <c r="I49" i="7" s="1"/>
  <c r="O52" i="7" s="1"/>
  <c r="E43" i="7"/>
  <c r="D43" i="7"/>
  <c r="B43" i="7"/>
  <c r="I40" i="7"/>
  <c r="H40" i="7"/>
  <c r="G40" i="7"/>
  <c r="E40" i="7"/>
  <c r="K39" i="7"/>
  <c r="J39" i="7"/>
  <c r="E39" i="7"/>
  <c r="J38" i="7"/>
  <c r="E38" i="7"/>
  <c r="K37" i="7"/>
  <c r="J37" i="7"/>
  <c r="H37" i="7"/>
  <c r="I37" i="7"/>
  <c r="F37" i="7"/>
  <c r="V37" i="7"/>
  <c r="T37" i="7"/>
  <c r="R37" i="7"/>
  <c r="U37" i="7"/>
  <c r="S37" i="7"/>
  <c r="Q37" i="7"/>
  <c r="I38" i="7" s="1"/>
  <c r="E37" i="7"/>
  <c r="D37" i="7"/>
  <c r="B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K33" i="7"/>
  <c r="J33" i="7"/>
  <c r="I33" i="7"/>
  <c r="H33" i="7"/>
  <c r="G33" i="7"/>
  <c r="F33" i="7"/>
  <c r="V32" i="7"/>
  <c r="T32" i="7"/>
  <c r="R32" i="7"/>
  <c r="K38" i="7" s="1"/>
  <c r="P41" i="7" s="1"/>
  <c r="U32" i="7"/>
  <c r="S32" i="7"/>
  <c r="I39" i="7" s="1"/>
  <c r="Q32" i="7"/>
  <c r="E32" i="7"/>
  <c r="D32" i="7"/>
  <c r="B32" i="7"/>
  <c r="A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1" i="3"/>
  <c r="Y1" i="3"/>
  <c r="CV1" i="3" s="1"/>
  <c r="CU1" i="3"/>
  <c r="CX1" i="3"/>
  <c r="DF1" i="3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/>
  <c r="CX3" i="3"/>
  <c r="DF3" i="3" s="1"/>
  <c r="CY3" i="3"/>
  <c r="CZ3" i="3"/>
  <c r="DB3" i="3" s="1"/>
  <c r="DA3" i="3"/>
  <c r="DC3" i="3"/>
  <c r="DH3" i="3"/>
  <c r="DI3" i="3"/>
  <c r="A4" i="3"/>
  <c r="Y4" i="3"/>
  <c r="CW4" i="3"/>
  <c r="CX4" i="3"/>
  <c r="CY4" i="3"/>
  <c r="CZ4" i="3"/>
  <c r="DB4" i="3" s="1"/>
  <c r="DA4" i="3"/>
  <c r="DC4" i="3"/>
  <c r="DF4" i="3"/>
  <c r="A5" i="3"/>
  <c r="Y5" i="3"/>
  <c r="CX5" i="3" s="1"/>
  <c r="CW5" i="3"/>
  <c r="CY5" i="3"/>
  <c r="CZ5" i="3"/>
  <c r="DA5" i="3"/>
  <c r="DB5" i="3"/>
  <c r="DC5" i="3"/>
  <c r="A6" i="3"/>
  <c r="Y6" i="3"/>
  <c r="CX6" i="3"/>
  <c r="DG6" i="3" s="1"/>
  <c r="CY6" i="3"/>
  <c r="CZ6" i="3"/>
  <c r="DA6" i="3"/>
  <c r="DB6" i="3"/>
  <c r="DC6" i="3"/>
  <c r="DF6" i="3"/>
  <c r="DJ6" i="3" s="1"/>
  <c r="DH6" i="3"/>
  <c r="DI6" i="3"/>
  <c r="A7" i="3"/>
  <c r="Y7" i="3"/>
  <c r="CX7" i="3" s="1"/>
  <c r="DF7" i="3" s="1"/>
  <c r="CY7" i="3"/>
  <c r="CZ7" i="3"/>
  <c r="DB7" i="3" s="1"/>
  <c r="DA7" i="3"/>
  <c r="DC7" i="3"/>
  <c r="DG7" i="3"/>
  <c r="DH7" i="3"/>
  <c r="DI7" i="3"/>
  <c r="DJ7" i="3"/>
  <c r="A8" i="3"/>
  <c r="Y8" i="3"/>
  <c r="CU8" i="3"/>
  <c r="CV8" i="3"/>
  <c r="CX8" i="3"/>
  <c r="DI8" i="3" s="1"/>
  <c r="DJ8" i="3" s="1"/>
  <c r="CY8" i="3"/>
  <c r="CZ8" i="3"/>
  <c r="DA8" i="3"/>
  <c r="DB8" i="3"/>
  <c r="DC8" i="3"/>
  <c r="DF8" i="3"/>
  <c r="DG8" i="3"/>
  <c r="DH8" i="3"/>
  <c r="A9" i="3"/>
  <c r="Y9" i="3"/>
  <c r="CW9" i="3" s="1"/>
  <c r="CX9" i="3"/>
  <c r="CY9" i="3"/>
  <c r="CZ9" i="3"/>
  <c r="DB9" i="3" s="1"/>
  <c r="DA9" i="3"/>
  <c r="DC9" i="3"/>
  <c r="DF9" i="3"/>
  <c r="DI9" i="3"/>
  <c r="A10" i="3"/>
  <c r="Y10" i="3"/>
  <c r="CW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W12" i="3" s="1"/>
  <c r="CX12" i="3"/>
  <c r="CY12" i="3"/>
  <c r="CZ12" i="3"/>
  <c r="DA12" i="3"/>
  <c r="DB12" i="3"/>
  <c r="DC12" i="3"/>
  <c r="A13" i="3"/>
  <c r="Y13" i="3"/>
  <c r="CX13" i="3" s="1"/>
  <c r="DF13" i="3" s="1"/>
  <c r="CY13" i="3"/>
  <c r="CZ13" i="3"/>
  <c r="DB13" i="3" s="1"/>
  <c r="DA13" i="3"/>
  <c r="DC13" i="3"/>
  <c r="DG13" i="3"/>
  <c r="DI13" i="3"/>
  <c r="DJ13" i="3"/>
  <c r="A14" i="3"/>
  <c r="Y14" i="3"/>
  <c r="CX14" i="3"/>
  <c r="CY14" i="3"/>
  <c r="CZ14" i="3"/>
  <c r="DA14" i="3"/>
  <c r="DB14" i="3"/>
  <c r="DC14" i="3"/>
  <c r="DF14" i="3"/>
  <c r="DJ14" i="3" s="1"/>
  <c r="DG14" i="3"/>
  <c r="DH14" i="3"/>
  <c r="DI14" i="3"/>
  <c r="A15" i="3"/>
  <c r="Y15" i="3"/>
  <c r="CU15" i="3"/>
  <c r="CV15" i="3"/>
  <c r="CX15" i="3"/>
  <c r="DH15" i="3" s="1"/>
  <c r="CY15" i="3"/>
  <c r="CZ15" i="3"/>
  <c r="DA15" i="3"/>
  <c r="DB15" i="3"/>
  <c r="DC15" i="3"/>
  <c r="DF15" i="3"/>
  <c r="DG15" i="3"/>
  <c r="A16" i="3"/>
  <c r="Y16" i="3"/>
  <c r="CW16" i="3"/>
  <c r="CX16" i="3"/>
  <c r="DF16" i="3" s="1"/>
  <c r="CY16" i="3"/>
  <c r="CZ16" i="3"/>
  <c r="DA16" i="3"/>
  <c r="DB16" i="3"/>
  <c r="DC16" i="3"/>
  <c r="DH16" i="3"/>
  <c r="DI16" i="3"/>
  <c r="A17" i="3"/>
  <c r="Y17" i="3"/>
  <c r="CW17" i="3"/>
  <c r="CX17" i="3"/>
  <c r="CY17" i="3"/>
  <c r="CZ17" i="3"/>
  <c r="DB17" i="3" s="1"/>
  <c r="DA17" i="3"/>
  <c r="DC17" i="3"/>
  <c r="A18" i="3"/>
  <c r="Y18" i="3"/>
  <c r="CW18" i="3"/>
  <c r="CX18" i="3"/>
  <c r="CY18" i="3"/>
  <c r="CZ18" i="3"/>
  <c r="DA18" i="3"/>
  <c r="DB18" i="3"/>
  <c r="DC18" i="3"/>
  <c r="A19" i="3"/>
  <c r="Y19" i="3"/>
  <c r="CX19" i="3" s="1"/>
  <c r="DF19" i="3" s="1"/>
  <c r="CW19" i="3"/>
  <c r="CY19" i="3"/>
  <c r="CZ19" i="3"/>
  <c r="DB19" i="3" s="1"/>
  <c r="DA19" i="3"/>
  <c r="DC19" i="3"/>
  <c r="DG19" i="3"/>
  <c r="DJ19" i="3" s="1"/>
  <c r="DI19" i="3"/>
  <c r="A20" i="3"/>
  <c r="Y20" i="3"/>
  <c r="CX20" i="3"/>
  <c r="CY20" i="3"/>
  <c r="CZ20" i="3"/>
  <c r="DA20" i="3"/>
  <c r="DB20" i="3"/>
  <c r="DC20" i="3"/>
  <c r="DF20" i="3"/>
  <c r="DJ20" i="3" s="1"/>
  <c r="DG20" i="3"/>
  <c r="DH20" i="3"/>
  <c r="DI20" i="3"/>
  <c r="A21" i="3"/>
  <c r="Y21" i="3"/>
  <c r="CX21" i="3"/>
  <c r="DF21" i="3" s="1"/>
  <c r="DJ21" i="3" s="1"/>
  <c r="CY21" i="3"/>
  <c r="CZ21" i="3"/>
  <c r="DA21" i="3"/>
  <c r="DB21" i="3"/>
  <c r="DC21" i="3"/>
  <c r="DG21" i="3"/>
  <c r="DI21" i="3"/>
  <c r="A22" i="3"/>
  <c r="Y22" i="3"/>
  <c r="CV22" i="3" s="1"/>
  <c r="CU22" i="3"/>
  <c r="CX22" i="3"/>
  <c r="CY22" i="3"/>
  <c r="CZ22" i="3"/>
  <c r="DB22" i="3" s="1"/>
  <c r="DA22" i="3"/>
  <c r="DC22" i="3"/>
  <c r="DF22" i="3"/>
  <c r="A23" i="3"/>
  <c r="Y23" i="3"/>
  <c r="CW23" i="3" s="1"/>
  <c r="CX23" i="3"/>
  <c r="CY23" i="3"/>
  <c r="CZ23" i="3"/>
  <c r="DA23" i="3"/>
  <c r="DB23" i="3"/>
  <c r="DC23" i="3"/>
  <c r="DH23" i="3"/>
  <c r="A24" i="3"/>
  <c r="Y24" i="3"/>
  <c r="CW24" i="3" s="1"/>
  <c r="CX24" i="3"/>
  <c r="CY24" i="3"/>
  <c r="CZ24" i="3"/>
  <c r="DB24" i="3" s="1"/>
  <c r="DA24" i="3"/>
  <c r="DC24" i="3"/>
  <c r="DF24" i="3"/>
  <c r="A25" i="3"/>
  <c r="Y25" i="3"/>
  <c r="CW25" i="3" s="1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X27" i="3"/>
  <c r="DG27" i="3" s="1"/>
  <c r="CY27" i="3"/>
  <c r="CZ27" i="3"/>
  <c r="DA27" i="3"/>
  <c r="DB27" i="3"/>
  <c r="DC27" i="3"/>
  <c r="DF27" i="3"/>
  <c r="DJ27" i="3" s="1"/>
  <c r="DH27" i="3"/>
  <c r="A28" i="3"/>
  <c r="Y28" i="3"/>
  <c r="CX28" i="3" s="1"/>
  <c r="CY28" i="3"/>
  <c r="CZ28" i="3"/>
  <c r="DA28" i="3"/>
  <c r="DB28" i="3"/>
  <c r="DC28" i="3"/>
  <c r="A29" i="3"/>
  <c r="Y29" i="3"/>
  <c r="CX29" i="3" s="1"/>
  <c r="CU29" i="3"/>
  <c r="CY29" i="3"/>
  <c r="CZ29" i="3"/>
  <c r="DA29" i="3"/>
  <c r="DB29" i="3"/>
  <c r="DC29" i="3"/>
  <c r="DH29" i="3"/>
  <c r="A30" i="3"/>
  <c r="Y30" i="3"/>
  <c r="CW30" i="3"/>
  <c r="CX30" i="3"/>
  <c r="DH30" i="3" s="1"/>
  <c r="CY30" i="3"/>
  <c r="CZ30" i="3"/>
  <c r="DB30" i="3" s="1"/>
  <c r="DA30" i="3"/>
  <c r="DC30" i="3"/>
  <c r="DF30" i="3"/>
  <c r="DG30" i="3"/>
  <c r="DJ30" i="3" s="1"/>
  <c r="DI30" i="3"/>
  <c r="A31" i="3"/>
  <c r="Y31" i="3"/>
  <c r="CX31" i="3" s="1"/>
  <c r="CY31" i="3"/>
  <c r="CZ31" i="3"/>
  <c r="DB31" i="3" s="1"/>
  <c r="DA31" i="3"/>
  <c r="DC31" i="3"/>
  <c r="A32" i="3"/>
  <c r="Y32" i="3"/>
  <c r="CX32" i="3" s="1"/>
  <c r="DF32" i="3" s="1"/>
  <c r="CU32" i="3"/>
  <c r="CY32" i="3"/>
  <c r="CZ32" i="3"/>
  <c r="DB32" i="3" s="1"/>
  <c r="DA32" i="3"/>
  <c r="DC32" i="3"/>
  <c r="A33" i="3"/>
  <c r="Y33" i="3"/>
  <c r="CW33" i="3"/>
  <c r="CX33" i="3"/>
  <c r="DF33" i="3" s="1"/>
  <c r="CY33" i="3"/>
  <c r="CZ33" i="3"/>
  <c r="DA33" i="3"/>
  <c r="DB33" i="3"/>
  <c r="DC33" i="3"/>
  <c r="DH33" i="3"/>
  <c r="DI33" i="3"/>
  <c r="A34" i="3"/>
  <c r="Y34" i="3"/>
  <c r="CX34" i="3"/>
  <c r="DI34" i="3" s="1"/>
  <c r="CY34" i="3"/>
  <c r="CZ34" i="3"/>
  <c r="DB34" i="3" s="1"/>
  <c r="DA34" i="3"/>
  <c r="DC34" i="3"/>
  <c r="DH34" i="3"/>
  <c r="A35" i="3"/>
  <c r="Y35" i="3"/>
  <c r="CV35" i="3" s="1"/>
  <c r="CU35" i="3"/>
  <c r="CY35" i="3"/>
  <c r="CZ35" i="3"/>
  <c r="DA35" i="3"/>
  <c r="DB35" i="3"/>
  <c r="DC35" i="3"/>
  <c r="A36" i="3"/>
  <c r="Y36" i="3"/>
  <c r="CX36" i="3" s="1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CY38" i="3"/>
  <c r="CZ38" i="3"/>
  <c r="DB38" i="3" s="1"/>
  <c r="DA38" i="3"/>
  <c r="DC38" i="3"/>
  <c r="A39" i="3"/>
  <c r="Y39" i="3"/>
  <c r="CX39" i="3"/>
  <c r="CY39" i="3"/>
  <c r="CZ39" i="3"/>
  <c r="DA39" i="3"/>
  <c r="DB39" i="3"/>
  <c r="DC39" i="3"/>
  <c r="A40" i="3"/>
  <c r="Y40" i="3"/>
  <c r="CU40" i="3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A42" i="3"/>
  <c r="Y42" i="3"/>
  <c r="CX42" i="3" s="1"/>
  <c r="CY42" i="3"/>
  <c r="CZ42" i="3"/>
  <c r="DA42" i="3"/>
  <c r="DB42" i="3"/>
  <c r="DC42" i="3"/>
  <c r="A43" i="3"/>
  <c r="Y43" i="3"/>
  <c r="CX43" i="3" s="1"/>
  <c r="CY43" i="3"/>
  <c r="CZ43" i="3"/>
  <c r="DB43" i="3" s="1"/>
  <c r="DA43" i="3"/>
  <c r="DC43" i="3"/>
  <c r="DG43" i="3"/>
  <c r="A44" i="3"/>
  <c r="Y44" i="3"/>
  <c r="CX44" i="3"/>
  <c r="CY44" i="3"/>
  <c r="CZ44" i="3"/>
  <c r="DB44" i="3" s="1"/>
  <c r="DA44" i="3"/>
  <c r="DC44" i="3"/>
  <c r="DF44" i="3"/>
  <c r="DJ44" i="3" s="1"/>
  <c r="A45" i="3"/>
  <c r="Y45" i="3"/>
  <c r="CU45" i="3"/>
  <c r="CV45" i="3"/>
  <c r="CX45" i="3"/>
  <c r="DH45" i="3" s="1"/>
  <c r="CY45" i="3"/>
  <c r="CZ45" i="3"/>
  <c r="DB45" i="3" s="1"/>
  <c r="DA45" i="3"/>
  <c r="DC45" i="3"/>
  <c r="DF45" i="3"/>
  <c r="DI45" i="3"/>
  <c r="DJ45" i="3" s="1"/>
  <c r="A46" i="3"/>
  <c r="Y46" i="3"/>
  <c r="CW46" i="3" s="1"/>
  <c r="CY46" i="3"/>
  <c r="CZ46" i="3"/>
  <c r="DA46" i="3"/>
  <c r="DB46" i="3"/>
  <c r="DC46" i="3"/>
  <c r="A47" i="3"/>
  <c r="Y47" i="3"/>
  <c r="CX47" i="3" s="1"/>
  <c r="DG47" i="3" s="1"/>
  <c r="DJ47" i="3" s="1"/>
  <c r="CW47" i="3"/>
  <c r="CY47" i="3"/>
  <c r="CZ47" i="3"/>
  <c r="DB47" i="3" s="1"/>
  <c r="DA47" i="3"/>
  <c r="DC47" i="3"/>
  <c r="DF47" i="3"/>
  <c r="DH47" i="3"/>
  <c r="DI47" i="3"/>
  <c r="A48" i="3"/>
  <c r="Y48" i="3"/>
  <c r="CW48" i="3"/>
  <c r="CX48" i="3"/>
  <c r="CY48" i="3"/>
  <c r="CZ48" i="3"/>
  <c r="DB48" i="3" s="1"/>
  <c r="DA48" i="3"/>
  <c r="DC48" i="3"/>
  <c r="A49" i="3"/>
  <c r="Y49" i="3"/>
  <c r="CX49" i="3"/>
  <c r="CY49" i="3"/>
  <c r="CZ49" i="3"/>
  <c r="DB49" i="3" s="1"/>
  <c r="DA49" i="3"/>
  <c r="DC49" i="3"/>
  <c r="A50" i="3"/>
  <c r="Y50" i="3"/>
  <c r="CX50" i="3"/>
  <c r="CY50" i="3"/>
  <c r="CZ50" i="3"/>
  <c r="DB50" i="3" s="1"/>
  <c r="DA50" i="3"/>
  <c r="DC50" i="3"/>
  <c r="DG50" i="3"/>
  <c r="A51" i="3"/>
  <c r="Y51" i="3"/>
  <c r="CX51" i="3" s="1"/>
  <c r="CY51" i="3"/>
  <c r="CZ51" i="3"/>
  <c r="DB51" i="3" s="1"/>
  <c r="DA51" i="3"/>
  <c r="DC51" i="3"/>
  <c r="A52" i="3"/>
  <c r="Y52" i="3"/>
  <c r="CX52" i="3"/>
  <c r="CY52" i="3"/>
  <c r="CZ52" i="3"/>
  <c r="DA52" i="3"/>
  <c r="DB52" i="3"/>
  <c r="DC52" i="3"/>
  <c r="DI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U55" i="3"/>
  <c r="CV55" i="3"/>
  <c r="CX55" i="3"/>
  <c r="DG55" i="3" s="1"/>
  <c r="CY55" i="3"/>
  <c r="CZ55" i="3"/>
  <c r="DA55" i="3"/>
  <c r="DB55" i="3"/>
  <c r="DC55" i="3"/>
  <c r="DF55" i="3"/>
  <c r="DH55" i="3"/>
  <c r="A56" i="3"/>
  <c r="Y56" i="3"/>
  <c r="CY56" i="3"/>
  <c r="CZ56" i="3"/>
  <c r="DB56" i="3" s="1"/>
  <c r="DA56" i="3"/>
  <c r="DC56" i="3"/>
  <c r="A57" i="3"/>
  <c r="Y57" i="3"/>
  <c r="CW57" i="3"/>
  <c r="CX57" i="3"/>
  <c r="CY57" i="3"/>
  <c r="CZ57" i="3"/>
  <c r="DB57" i="3" s="1"/>
  <c r="DA57" i="3"/>
  <c r="DC57" i="3"/>
  <c r="A58" i="3"/>
  <c r="Y58" i="3"/>
  <c r="CW58" i="3" s="1"/>
  <c r="CX58" i="3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A61" i="3"/>
  <c r="Y61" i="3"/>
  <c r="CX61" i="3" s="1"/>
  <c r="CY61" i="3"/>
  <c r="CZ61" i="3"/>
  <c r="DB61" i="3" s="1"/>
  <c r="DA61" i="3"/>
  <c r="DC61" i="3"/>
  <c r="A62" i="3"/>
  <c r="Y62" i="3"/>
  <c r="CX62" i="3" s="1"/>
  <c r="CY62" i="3"/>
  <c r="CZ62" i="3"/>
  <c r="DB62" i="3" s="1"/>
  <c r="DA62" i="3"/>
  <c r="DC62" i="3"/>
  <c r="A63" i="3"/>
  <c r="Y63" i="3"/>
  <c r="CX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V65" i="3" s="1"/>
  <c r="CU65" i="3"/>
  <c r="CX65" i="3"/>
  <c r="CY65" i="3"/>
  <c r="CZ65" i="3"/>
  <c r="DA65" i="3"/>
  <c r="DB65" i="3"/>
  <c r="DC65" i="3"/>
  <c r="A66" i="3"/>
  <c r="Y66" i="3"/>
  <c r="CX66" i="3" s="1"/>
  <c r="CW66" i="3"/>
  <c r="CY66" i="3"/>
  <c r="CZ66" i="3"/>
  <c r="DA66" i="3"/>
  <c r="DB66" i="3"/>
  <c r="DC66" i="3"/>
  <c r="A67" i="3"/>
  <c r="Y67" i="3"/>
  <c r="CX67" i="3" s="1"/>
  <c r="CY67" i="3"/>
  <c r="CZ67" i="3"/>
  <c r="DA67" i="3"/>
  <c r="DB67" i="3"/>
  <c r="DC67" i="3"/>
  <c r="A68" i="3"/>
  <c r="Y68" i="3"/>
  <c r="CX68" i="3" s="1"/>
  <c r="CY68" i="3"/>
  <c r="CZ68" i="3"/>
  <c r="DA68" i="3"/>
  <c r="DB68" i="3"/>
  <c r="DC68" i="3"/>
  <c r="A69" i="3"/>
  <c r="Y69" i="3"/>
  <c r="CU69" i="3"/>
  <c r="CY69" i="3"/>
  <c r="CZ69" i="3"/>
  <c r="DA69" i="3"/>
  <c r="DB69" i="3"/>
  <c r="DC69" i="3"/>
  <c r="A70" i="3"/>
  <c r="Y70" i="3"/>
  <c r="CX70" i="3" s="1"/>
  <c r="CW70" i="3"/>
  <c r="CY70" i="3"/>
  <c r="CZ70" i="3"/>
  <c r="DB70" i="3" s="1"/>
  <c r="DA70" i="3"/>
  <c r="DC70" i="3"/>
  <c r="DF70" i="3"/>
  <c r="DG70" i="3"/>
  <c r="DH70" i="3"/>
  <c r="DI70" i="3"/>
  <c r="DJ70" i="3"/>
  <c r="A71" i="3"/>
  <c r="Y71" i="3"/>
  <c r="CW71" i="3"/>
  <c r="CX71" i="3"/>
  <c r="DI71" i="3" s="1"/>
  <c r="CY71" i="3"/>
  <c r="CZ71" i="3"/>
  <c r="DA71" i="3"/>
  <c r="DB71" i="3"/>
  <c r="DC71" i="3"/>
  <c r="DF71" i="3"/>
  <c r="DG71" i="3"/>
  <c r="DJ71" i="3" s="1"/>
  <c r="DH71" i="3"/>
  <c r="A72" i="3"/>
  <c r="Y72" i="3"/>
  <c r="CX72" i="3"/>
  <c r="DI72" i="3" s="1"/>
  <c r="CY72" i="3"/>
  <c r="CZ72" i="3"/>
  <c r="DA72" i="3"/>
  <c r="DB72" i="3"/>
  <c r="DC72" i="3"/>
  <c r="DF72" i="3"/>
  <c r="DJ72" i="3" s="1"/>
  <c r="DG72" i="3"/>
  <c r="DH72" i="3"/>
  <c r="A73" i="3"/>
  <c r="Y73" i="3"/>
  <c r="CX73" i="3" s="1"/>
  <c r="CU73" i="3"/>
  <c r="CV73" i="3"/>
  <c r="CY73" i="3"/>
  <c r="CZ73" i="3"/>
  <c r="DB73" i="3" s="1"/>
  <c r="DA73" i="3"/>
  <c r="DC73" i="3"/>
  <c r="A74" i="3"/>
  <c r="Y74" i="3"/>
  <c r="CW74" i="3"/>
  <c r="CX74" i="3"/>
  <c r="DI74" i="3" s="1"/>
  <c r="CY74" i="3"/>
  <c r="CZ74" i="3"/>
  <c r="DB74" i="3" s="1"/>
  <c r="DA74" i="3"/>
  <c r="DC74" i="3"/>
  <c r="DF74" i="3"/>
  <c r="DG74" i="3"/>
  <c r="DJ74" i="3" s="1"/>
  <c r="DH74" i="3"/>
  <c r="A75" i="3"/>
  <c r="Y75" i="3"/>
  <c r="CW75" i="3" s="1"/>
  <c r="CY75" i="3"/>
  <c r="CZ75" i="3"/>
  <c r="DA75" i="3"/>
  <c r="DB75" i="3"/>
  <c r="DC75" i="3"/>
  <c r="A76" i="3"/>
  <c r="Y76" i="3"/>
  <c r="CX76" i="3"/>
  <c r="DF76" i="3" s="1"/>
  <c r="DJ76" i="3" s="1"/>
  <c r="CY76" i="3"/>
  <c r="CZ76" i="3"/>
  <c r="DA76" i="3"/>
  <c r="DB76" i="3"/>
  <c r="DC76" i="3"/>
  <c r="DI76" i="3"/>
  <c r="A77" i="3"/>
  <c r="Y77" i="3"/>
  <c r="CX77" i="3" s="1"/>
  <c r="DF77" i="3" s="1"/>
  <c r="DJ77" i="3" s="1"/>
  <c r="CY77" i="3"/>
  <c r="CZ77" i="3"/>
  <c r="DA77" i="3"/>
  <c r="DB77" i="3"/>
  <c r="DC77" i="3"/>
  <c r="DI77" i="3"/>
  <c r="A78" i="3"/>
  <c r="Y78" i="3"/>
  <c r="CX78" i="3"/>
  <c r="CY78" i="3"/>
  <c r="CZ78" i="3"/>
  <c r="DB78" i="3" s="1"/>
  <c r="DA78" i="3"/>
  <c r="DC78" i="3"/>
  <c r="DF78" i="3"/>
  <c r="DJ78" i="3" s="1"/>
  <c r="DG78" i="3"/>
  <c r="DH78" i="3"/>
  <c r="DI78" i="3"/>
  <c r="A79" i="3"/>
  <c r="Y79" i="3"/>
  <c r="CX79" i="3"/>
  <c r="DF79" i="3" s="1"/>
  <c r="DJ79" i="3" s="1"/>
  <c r="CY79" i="3"/>
  <c r="CZ79" i="3"/>
  <c r="DB79" i="3" s="1"/>
  <c r="DA79" i="3"/>
  <c r="DC79" i="3"/>
  <c r="DG79" i="3"/>
  <c r="A80" i="3"/>
  <c r="Y80" i="3"/>
  <c r="CX80" i="3"/>
  <c r="DI80" i="3" s="1"/>
  <c r="CY80" i="3"/>
  <c r="CZ80" i="3"/>
  <c r="DB80" i="3" s="1"/>
  <c r="DA80" i="3"/>
  <c r="DC80" i="3"/>
  <c r="DG80" i="3"/>
  <c r="A81" i="3"/>
  <c r="Y81" i="3"/>
  <c r="CX81" i="3" s="1"/>
  <c r="CY81" i="3"/>
  <c r="CZ81" i="3"/>
  <c r="DB81" i="3" s="1"/>
  <c r="DA81" i="3"/>
  <c r="DC81" i="3"/>
  <c r="A82" i="3"/>
  <c r="Y82" i="3"/>
  <c r="CX82" i="3"/>
  <c r="CY82" i="3"/>
  <c r="CZ82" i="3"/>
  <c r="DA82" i="3"/>
  <c r="DB82" i="3"/>
  <c r="DC82" i="3"/>
  <c r="DI82" i="3"/>
  <c r="A83" i="3"/>
  <c r="Y83" i="3"/>
  <c r="CX83" i="3" s="1"/>
  <c r="CY83" i="3"/>
  <c r="CZ83" i="3"/>
  <c r="DA83" i="3"/>
  <c r="DB83" i="3"/>
  <c r="DC83" i="3"/>
  <c r="A84" i="3"/>
  <c r="Y84" i="3"/>
  <c r="CX84" i="3" s="1"/>
  <c r="CY84" i="3"/>
  <c r="CZ84" i="3"/>
  <c r="DB84" i="3" s="1"/>
  <c r="DA84" i="3"/>
  <c r="DC84" i="3"/>
  <c r="A85" i="3"/>
  <c r="Y85" i="3"/>
  <c r="CX85" i="3" s="1"/>
  <c r="DF85" i="3" s="1"/>
  <c r="DJ85" i="3" s="1"/>
  <c r="CY85" i="3"/>
  <c r="CZ85" i="3"/>
  <c r="DB85" i="3" s="1"/>
  <c r="DA85" i="3"/>
  <c r="DC85" i="3"/>
  <c r="DG85" i="3"/>
  <c r="A86" i="3"/>
  <c r="Y86" i="3"/>
  <c r="CX86" i="3" s="1"/>
  <c r="CY86" i="3"/>
  <c r="CZ86" i="3"/>
  <c r="DB86" i="3" s="1"/>
  <c r="DA86" i="3"/>
  <c r="DC86" i="3"/>
  <c r="A87" i="3"/>
  <c r="Y87" i="3"/>
  <c r="CX87" i="3" s="1"/>
  <c r="DF87" i="3" s="1"/>
  <c r="CU87" i="3"/>
  <c r="CY87" i="3"/>
  <c r="CZ87" i="3"/>
  <c r="DA87" i="3"/>
  <c r="DB87" i="3"/>
  <c r="DC87" i="3"/>
  <c r="A88" i="3"/>
  <c r="Y88" i="3"/>
  <c r="CW88" i="3"/>
  <c r="CX88" i="3"/>
  <c r="DG88" i="3" s="1"/>
  <c r="DJ88" i="3" s="1"/>
  <c r="CY88" i="3"/>
  <c r="CZ88" i="3"/>
  <c r="DB88" i="3" s="1"/>
  <c r="DA88" i="3"/>
  <c r="DC88" i="3"/>
  <c r="DF88" i="3"/>
  <c r="DH88" i="3"/>
  <c r="A89" i="3"/>
  <c r="Y89" i="3"/>
  <c r="CW89" i="3" s="1"/>
  <c r="CY89" i="3"/>
  <c r="CZ89" i="3"/>
  <c r="DB89" i="3" s="1"/>
  <c r="DA89" i="3"/>
  <c r="DC89" i="3"/>
  <c r="A90" i="3"/>
  <c r="Y90" i="3"/>
  <c r="CX90" i="3" s="1"/>
  <c r="CY90" i="3"/>
  <c r="CZ90" i="3"/>
  <c r="DB90" i="3" s="1"/>
  <c r="DA90" i="3"/>
  <c r="DC90" i="3"/>
  <c r="A91" i="3"/>
  <c r="Y91" i="3"/>
  <c r="CX91" i="3"/>
  <c r="CY91" i="3"/>
  <c r="CZ91" i="3"/>
  <c r="DA91" i="3"/>
  <c r="DB91" i="3"/>
  <c r="DC91" i="3"/>
  <c r="A92" i="3"/>
  <c r="Y92" i="3"/>
  <c r="CX92" i="3" s="1"/>
  <c r="CY92" i="3"/>
  <c r="CZ92" i="3"/>
  <c r="DA92" i="3"/>
  <c r="DB92" i="3"/>
  <c r="DC92" i="3"/>
  <c r="A93" i="3"/>
  <c r="Y93" i="3"/>
  <c r="CX93" i="3" s="1"/>
  <c r="CY93" i="3"/>
  <c r="CZ93" i="3"/>
  <c r="DB93" i="3" s="1"/>
  <c r="DA93" i="3"/>
  <c r="DC93" i="3"/>
  <c r="DF93" i="3"/>
  <c r="DJ93" i="3" s="1"/>
  <c r="A94" i="3"/>
  <c r="Y94" i="3"/>
  <c r="CX94" i="3" s="1"/>
  <c r="CY94" i="3"/>
  <c r="CZ94" i="3"/>
  <c r="DB94" i="3" s="1"/>
  <c r="DA94" i="3"/>
  <c r="DC94" i="3"/>
  <c r="A95" i="3"/>
  <c r="Y95" i="3"/>
  <c r="CX95" i="3" s="1"/>
  <c r="CY95" i="3"/>
  <c r="CZ95" i="3"/>
  <c r="DA95" i="3"/>
  <c r="DB95" i="3"/>
  <c r="DC95" i="3"/>
  <c r="A96" i="3"/>
  <c r="Y96" i="3"/>
  <c r="CX96" i="3"/>
  <c r="DF96" i="3" s="1"/>
  <c r="DJ96" i="3" s="1"/>
  <c r="CY96" i="3"/>
  <c r="CZ96" i="3"/>
  <c r="DA96" i="3"/>
  <c r="DB96" i="3"/>
  <c r="DC96" i="3"/>
  <c r="DI96" i="3"/>
  <c r="A97" i="3"/>
  <c r="Y97" i="3"/>
  <c r="CX97" i="3" s="1"/>
  <c r="DF97" i="3" s="1"/>
  <c r="DJ97" i="3" s="1"/>
  <c r="CY97" i="3"/>
  <c r="CZ97" i="3"/>
  <c r="DA97" i="3"/>
  <c r="DB97" i="3"/>
  <c r="DC97" i="3"/>
  <c r="DI97" i="3"/>
  <c r="A98" i="3"/>
  <c r="Y98" i="3"/>
  <c r="CX98" i="3"/>
  <c r="CY98" i="3"/>
  <c r="CZ98" i="3"/>
  <c r="DB98" i="3" s="1"/>
  <c r="DA98" i="3"/>
  <c r="DC98" i="3"/>
  <c r="DF98" i="3"/>
  <c r="DJ98" i="3" s="1"/>
  <c r="DG98" i="3"/>
  <c r="DH98" i="3"/>
  <c r="DI98" i="3"/>
  <c r="A99" i="3"/>
  <c r="Y99" i="3"/>
  <c r="CX99" i="3"/>
  <c r="DF99" i="3" s="1"/>
  <c r="DJ99" i="3" s="1"/>
  <c r="CY99" i="3"/>
  <c r="CZ99" i="3"/>
  <c r="DB99" i="3" s="1"/>
  <c r="DA99" i="3"/>
  <c r="DC99" i="3"/>
  <c r="DG99" i="3"/>
  <c r="A100" i="3"/>
  <c r="Y100" i="3"/>
  <c r="CX100" i="3" s="1"/>
  <c r="CY100" i="3"/>
  <c r="CZ100" i="3"/>
  <c r="DB100" i="3" s="1"/>
  <c r="DA100" i="3"/>
  <c r="DC100" i="3"/>
  <c r="A101" i="3"/>
  <c r="Y101" i="3"/>
  <c r="CV101" i="3" s="1"/>
  <c r="CU101" i="3"/>
  <c r="CX101" i="3"/>
  <c r="CY101" i="3"/>
  <c r="CZ101" i="3"/>
  <c r="DB101" i="3" s="1"/>
  <c r="DA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X103" i="3" s="1"/>
  <c r="CY103" i="3"/>
  <c r="CZ103" i="3"/>
  <c r="DB103" i="3" s="1"/>
  <c r="DA103" i="3"/>
  <c r="DC103" i="3"/>
  <c r="A104" i="3"/>
  <c r="Y104" i="3"/>
  <c r="CU104" i="3"/>
  <c r="CV104" i="3"/>
  <c r="CX104" i="3"/>
  <c r="CY104" i="3"/>
  <c r="CZ104" i="3"/>
  <c r="DA104" i="3"/>
  <c r="DB104" i="3"/>
  <c r="DC104" i="3"/>
  <c r="A105" i="3"/>
  <c r="Y105" i="3"/>
  <c r="CX105" i="3" s="1"/>
  <c r="CY105" i="3"/>
  <c r="CZ105" i="3"/>
  <c r="DA105" i="3"/>
  <c r="DB105" i="3"/>
  <c r="DC105" i="3"/>
  <c r="A106" i="3"/>
  <c r="Y106" i="3"/>
  <c r="CX106" i="3"/>
  <c r="CY106" i="3"/>
  <c r="CZ106" i="3"/>
  <c r="DA106" i="3"/>
  <c r="DB106" i="3"/>
  <c r="DC106" i="3"/>
  <c r="DF106" i="3"/>
  <c r="DG106" i="3"/>
  <c r="DH106" i="3"/>
  <c r="DI106" i="3"/>
  <c r="DJ106" i="3"/>
  <c r="A107" i="3"/>
  <c r="Y107" i="3"/>
  <c r="CU107" i="3"/>
  <c r="CV107" i="3"/>
  <c r="CX107" i="3"/>
  <c r="DF107" i="3" s="1"/>
  <c r="CY107" i="3"/>
  <c r="CZ107" i="3"/>
  <c r="DA107" i="3"/>
  <c r="DB107" i="3"/>
  <c r="DC107" i="3"/>
  <c r="DG107" i="3"/>
  <c r="A108" i="3"/>
  <c r="Y108" i="3"/>
  <c r="CW108" i="3"/>
  <c r="CX108" i="3"/>
  <c r="DH108" i="3" s="1"/>
  <c r="CY108" i="3"/>
  <c r="CZ108" i="3"/>
  <c r="DA108" i="3"/>
  <c r="DB108" i="3"/>
  <c r="DC108" i="3"/>
  <c r="DI108" i="3"/>
  <c r="A109" i="3"/>
  <c r="Y109" i="3"/>
  <c r="CW109" i="3"/>
  <c r="CX109" i="3"/>
  <c r="DF109" i="3" s="1"/>
  <c r="CY109" i="3"/>
  <c r="CZ109" i="3"/>
  <c r="DB109" i="3" s="1"/>
  <c r="DA109" i="3"/>
  <c r="DC109" i="3"/>
  <c r="DH109" i="3"/>
  <c r="DI109" i="3"/>
  <c r="A110" i="3"/>
  <c r="Y110" i="3"/>
  <c r="CX110" i="3" s="1"/>
  <c r="CY110" i="3"/>
  <c r="CZ110" i="3"/>
  <c r="DB110" i="3" s="1"/>
  <c r="DA110" i="3"/>
  <c r="DC110" i="3"/>
  <c r="DH110" i="3"/>
  <c r="A111" i="3"/>
  <c r="Y111" i="3"/>
  <c r="CX111" i="3" s="1"/>
  <c r="CY111" i="3"/>
  <c r="CZ111" i="3"/>
  <c r="DA111" i="3"/>
  <c r="DB111" i="3"/>
  <c r="DC111" i="3"/>
  <c r="DG111" i="3"/>
  <c r="DH111" i="3"/>
  <c r="A112" i="3"/>
  <c r="Y112" i="3"/>
  <c r="CX112" i="3"/>
  <c r="DH112" i="3" s="1"/>
  <c r="CY112" i="3"/>
  <c r="CZ112" i="3"/>
  <c r="DA112" i="3"/>
  <c r="DB112" i="3"/>
  <c r="DC112" i="3"/>
  <c r="DF112" i="3"/>
  <c r="DJ112" i="3" s="1"/>
  <c r="DG112" i="3"/>
  <c r="A113" i="3"/>
  <c r="Y113" i="3"/>
  <c r="CX113" i="3" s="1"/>
  <c r="DH113" i="3" s="1"/>
  <c r="CY113" i="3"/>
  <c r="CZ113" i="3"/>
  <c r="DA113" i="3"/>
  <c r="DB113" i="3"/>
  <c r="DC113" i="3"/>
  <c r="DF113" i="3"/>
  <c r="DJ113" i="3" s="1"/>
  <c r="DG113" i="3"/>
  <c r="A114" i="3"/>
  <c r="Y114" i="3"/>
  <c r="CU114" i="3"/>
  <c r="CV114" i="3"/>
  <c r="CX114" i="3"/>
  <c r="DI114" i="3" s="1"/>
  <c r="DJ114" i="3" s="1"/>
  <c r="CY114" i="3"/>
  <c r="CZ114" i="3"/>
  <c r="DA114" i="3"/>
  <c r="DB114" i="3"/>
  <c r="DC114" i="3"/>
  <c r="A115" i="3"/>
  <c r="Y115" i="3"/>
  <c r="CW115" i="3" s="1"/>
  <c r="CX115" i="3"/>
  <c r="CY115" i="3"/>
  <c r="CZ115" i="3"/>
  <c r="DA115" i="3"/>
  <c r="DB115" i="3"/>
  <c r="DC115" i="3"/>
  <c r="A116" i="3"/>
  <c r="Y116" i="3"/>
  <c r="CW116" i="3" s="1"/>
  <c r="CX116" i="3"/>
  <c r="DF116" i="3" s="1"/>
  <c r="CY116" i="3"/>
  <c r="CZ116" i="3"/>
  <c r="DA116" i="3"/>
  <c r="DB116" i="3"/>
  <c r="DC116" i="3"/>
  <c r="A117" i="3"/>
  <c r="Y117" i="3"/>
  <c r="CX117" i="3"/>
  <c r="DF117" i="3" s="1"/>
  <c r="DJ117" i="3" s="1"/>
  <c r="CY117" i="3"/>
  <c r="CZ117" i="3"/>
  <c r="DB117" i="3" s="1"/>
  <c r="DA117" i="3"/>
  <c r="DC117" i="3"/>
  <c r="A118" i="3"/>
  <c r="Y118" i="3"/>
  <c r="CX118" i="3"/>
  <c r="DF118" i="3" s="1"/>
  <c r="DJ118" i="3" s="1"/>
  <c r="CY118" i="3"/>
  <c r="CZ118" i="3"/>
  <c r="DB118" i="3" s="1"/>
  <c r="DA118" i="3"/>
  <c r="DC118" i="3"/>
  <c r="A119" i="3"/>
  <c r="Y119" i="3"/>
  <c r="CX119" i="3"/>
  <c r="DF119" i="3" s="1"/>
  <c r="DJ119" i="3" s="1"/>
  <c r="CY119" i="3"/>
  <c r="CZ119" i="3"/>
  <c r="DA119" i="3"/>
  <c r="DB119" i="3"/>
  <c r="DC119" i="3"/>
  <c r="DI119" i="3"/>
  <c r="A120" i="3"/>
  <c r="Y120" i="3"/>
  <c r="CX120" i="3" s="1"/>
  <c r="CY120" i="3"/>
  <c r="CZ120" i="3"/>
  <c r="DA120" i="3"/>
  <c r="DB120" i="3"/>
  <c r="DC120" i="3"/>
  <c r="A121" i="3"/>
  <c r="Y121" i="3"/>
  <c r="CV121" i="3" s="1"/>
  <c r="CU121" i="3"/>
  <c r="CX121" i="3"/>
  <c r="CY121" i="3"/>
  <c r="CZ121" i="3"/>
  <c r="DB121" i="3" s="1"/>
  <c r="DA121" i="3"/>
  <c r="DC121" i="3"/>
  <c r="A122" i="3"/>
  <c r="Y122" i="3"/>
  <c r="CW122" i="3"/>
  <c r="CX122" i="3"/>
  <c r="CY122" i="3"/>
  <c r="CZ122" i="3"/>
  <c r="DB122" i="3" s="1"/>
  <c r="DA122" i="3"/>
  <c r="DC122" i="3"/>
  <c r="A123" i="3"/>
  <c r="Y123" i="3"/>
  <c r="CW123" i="3"/>
  <c r="CX123" i="3"/>
  <c r="CY123" i="3"/>
  <c r="CZ123" i="3"/>
  <c r="DB123" i="3" s="1"/>
  <c r="DA123" i="3"/>
  <c r="DC123" i="3"/>
  <c r="A124" i="3"/>
  <c r="Y124" i="3"/>
  <c r="CX124" i="3"/>
  <c r="CY124" i="3"/>
  <c r="CZ124" i="3"/>
  <c r="DB124" i="3" s="1"/>
  <c r="DA124" i="3"/>
  <c r="DC124" i="3"/>
  <c r="A125" i="3"/>
  <c r="Y125" i="3"/>
  <c r="CX125" i="3"/>
  <c r="CY125" i="3"/>
  <c r="CZ125" i="3"/>
  <c r="DB125" i="3" s="1"/>
  <c r="DA125" i="3"/>
  <c r="DC125" i="3"/>
  <c r="A126" i="3"/>
  <c r="Y126" i="3"/>
  <c r="CX126" i="3"/>
  <c r="CY126" i="3"/>
  <c r="CZ126" i="3"/>
  <c r="DB126" i="3" s="1"/>
  <c r="DA126" i="3"/>
  <c r="DC126" i="3"/>
  <c r="A127" i="3"/>
  <c r="Y127" i="3"/>
  <c r="CX127" i="3" s="1"/>
  <c r="CY127" i="3"/>
  <c r="CZ127" i="3"/>
  <c r="DA127" i="3"/>
  <c r="DB127" i="3"/>
  <c r="DC127" i="3"/>
  <c r="A128" i="3"/>
  <c r="Y128" i="3"/>
  <c r="CU128" i="3"/>
  <c r="CY128" i="3"/>
  <c r="CZ128" i="3"/>
  <c r="DB128" i="3" s="1"/>
  <c r="DA128" i="3"/>
  <c r="DC128" i="3"/>
  <c r="A129" i="3"/>
  <c r="Y129" i="3"/>
  <c r="CW129" i="3"/>
  <c r="CX129" i="3"/>
  <c r="DI129" i="3" s="1"/>
  <c r="CY129" i="3"/>
  <c r="CZ129" i="3"/>
  <c r="DA129" i="3"/>
  <c r="DB129" i="3"/>
  <c r="DC129" i="3"/>
  <c r="DG129" i="3"/>
  <c r="DJ129" i="3" s="1"/>
  <c r="DH129" i="3"/>
  <c r="A130" i="3"/>
  <c r="Y130" i="3"/>
  <c r="CW130" i="3" s="1"/>
  <c r="CX130" i="3"/>
  <c r="DG130" i="3" s="1"/>
  <c r="DJ130" i="3" s="1"/>
  <c r="CY130" i="3"/>
  <c r="CZ130" i="3"/>
  <c r="DA130" i="3"/>
  <c r="DB130" i="3"/>
  <c r="DC130" i="3"/>
  <c r="DF130" i="3"/>
  <c r="DH130" i="3"/>
  <c r="A131" i="3"/>
  <c r="Y131" i="3"/>
  <c r="CX131" i="3"/>
  <c r="DF131" i="3" s="1"/>
  <c r="DJ131" i="3" s="1"/>
  <c r="CY131" i="3"/>
  <c r="CZ131" i="3"/>
  <c r="DA131" i="3"/>
  <c r="DB131" i="3"/>
  <c r="DC131" i="3"/>
  <c r="DG131" i="3"/>
  <c r="DH131" i="3"/>
  <c r="A132" i="3"/>
  <c r="Y132" i="3"/>
  <c r="CX132" i="3"/>
  <c r="DF132" i="3" s="1"/>
  <c r="DJ132" i="3" s="1"/>
  <c r="CY132" i="3"/>
  <c r="CZ132" i="3"/>
  <c r="DA132" i="3"/>
  <c r="DB132" i="3"/>
  <c r="DC132" i="3"/>
  <c r="DG132" i="3"/>
  <c r="A133" i="3"/>
  <c r="Y133" i="3"/>
  <c r="CX133" i="3" s="1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DF134" i="3"/>
  <c r="DJ134" i="3" s="1"/>
  <c r="A135" i="3"/>
  <c r="Y135" i="3"/>
  <c r="CU135" i="3"/>
  <c r="CV135" i="3"/>
  <c r="CX135" i="3"/>
  <c r="DG135" i="3" s="1"/>
  <c r="CY135" i="3"/>
  <c r="CZ135" i="3"/>
  <c r="DB135" i="3" s="1"/>
  <c r="DA135" i="3"/>
  <c r="DC135" i="3"/>
  <c r="DF135" i="3"/>
  <c r="DH135" i="3"/>
  <c r="A136" i="3"/>
  <c r="Y136" i="3"/>
  <c r="CW136" i="3" s="1"/>
  <c r="CX136" i="3"/>
  <c r="DF136" i="3" s="1"/>
  <c r="CY136" i="3"/>
  <c r="CZ136" i="3"/>
  <c r="DB136" i="3" s="1"/>
  <c r="DA136" i="3"/>
  <c r="DC136" i="3"/>
  <c r="A137" i="3"/>
  <c r="Y137" i="3"/>
  <c r="CX137" i="3" s="1"/>
  <c r="CW137" i="3"/>
  <c r="CY137" i="3"/>
  <c r="CZ137" i="3"/>
  <c r="DA137" i="3"/>
  <c r="DB137" i="3"/>
  <c r="DC137" i="3"/>
  <c r="DG137" i="3"/>
  <c r="DJ137" i="3" s="1"/>
  <c r="A138" i="3"/>
  <c r="Y138" i="3"/>
  <c r="CX138" i="3" s="1"/>
  <c r="CY138" i="3"/>
  <c r="CZ138" i="3"/>
  <c r="DB138" i="3" s="1"/>
  <c r="DA138" i="3"/>
  <c r="DC138" i="3"/>
  <c r="DF138" i="3"/>
  <c r="DJ138" i="3" s="1"/>
  <c r="DI138" i="3"/>
  <c r="A139" i="3"/>
  <c r="Y139" i="3"/>
  <c r="CU139" i="3"/>
  <c r="CV139" i="3"/>
  <c r="CX139" i="3"/>
  <c r="CY139" i="3"/>
  <c r="CZ139" i="3"/>
  <c r="DA139" i="3"/>
  <c r="DB139" i="3"/>
  <c r="DC139" i="3"/>
  <c r="DF139" i="3"/>
  <c r="A140" i="3"/>
  <c r="Y140" i="3"/>
  <c r="CY140" i="3"/>
  <c r="CZ140" i="3"/>
  <c r="DA140" i="3"/>
  <c r="DB140" i="3"/>
  <c r="DC140" i="3"/>
  <c r="A141" i="3"/>
  <c r="Y141" i="3"/>
  <c r="CW141" i="3"/>
  <c r="CX141" i="3"/>
  <c r="DG141" i="3" s="1"/>
  <c r="DJ141" i="3" s="1"/>
  <c r="CY141" i="3"/>
  <c r="CZ141" i="3"/>
  <c r="DB141" i="3" s="1"/>
  <c r="DA141" i="3"/>
  <c r="DC141" i="3"/>
  <c r="DF141" i="3"/>
  <c r="DH141" i="3"/>
  <c r="A142" i="3"/>
  <c r="Y142" i="3"/>
  <c r="CX142" i="3" s="1"/>
  <c r="CY142" i="3"/>
  <c r="CZ142" i="3"/>
  <c r="DB142" i="3" s="1"/>
  <c r="DA142" i="3"/>
  <c r="DC142" i="3"/>
  <c r="A143" i="3"/>
  <c r="Y143" i="3"/>
  <c r="CU143" i="3"/>
  <c r="CV143" i="3"/>
  <c r="CX143" i="3"/>
  <c r="DF143" i="3" s="1"/>
  <c r="CY143" i="3"/>
  <c r="CZ143" i="3"/>
  <c r="DA143" i="3"/>
  <c r="DB143" i="3"/>
  <c r="DC143" i="3"/>
  <c r="DG143" i="3"/>
  <c r="A144" i="3"/>
  <c r="Y144" i="3"/>
  <c r="CX144" i="3" s="1"/>
  <c r="CY144" i="3"/>
  <c r="CZ144" i="3"/>
  <c r="DB144" i="3" s="1"/>
  <c r="DA144" i="3"/>
  <c r="DC144" i="3"/>
  <c r="DF144" i="3"/>
  <c r="DJ144" i="3" s="1"/>
  <c r="DI144" i="3"/>
  <c r="A145" i="3"/>
  <c r="Y145" i="3"/>
  <c r="CX145" i="3"/>
  <c r="DF145" i="3" s="1"/>
  <c r="CY145" i="3"/>
  <c r="CZ145" i="3"/>
  <c r="DB145" i="3" s="1"/>
  <c r="DA145" i="3"/>
  <c r="DC145" i="3"/>
  <c r="DH145" i="3"/>
  <c r="DI145" i="3"/>
  <c r="DJ145" i="3"/>
  <c r="A146" i="3"/>
  <c r="Y146" i="3"/>
  <c r="CX146" i="3" s="1"/>
  <c r="DH146" i="3" s="1"/>
  <c r="CU146" i="3"/>
  <c r="CV146" i="3"/>
  <c r="CY146" i="3"/>
  <c r="CZ146" i="3"/>
  <c r="DB146" i="3" s="1"/>
  <c r="DA146" i="3"/>
  <c r="DC146" i="3"/>
  <c r="DF146" i="3"/>
  <c r="DG146" i="3"/>
  <c r="DI146" i="3"/>
  <c r="DJ146" i="3" s="1"/>
  <c r="A147" i="3"/>
  <c r="Y147" i="3"/>
  <c r="CX147" i="3"/>
  <c r="CY147" i="3"/>
  <c r="CZ147" i="3"/>
  <c r="DA147" i="3"/>
  <c r="DB147" i="3"/>
  <c r="DC147" i="3"/>
  <c r="DF147" i="3"/>
  <c r="DG147" i="3"/>
  <c r="DH147" i="3"/>
  <c r="DI147" i="3"/>
  <c r="DJ147" i="3"/>
  <c r="A148" i="3"/>
  <c r="Y148" i="3"/>
  <c r="CX148" i="3"/>
  <c r="CY148" i="3"/>
  <c r="CZ148" i="3"/>
  <c r="DA148" i="3"/>
  <c r="DB148" i="3"/>
  <c r="DC148" i="3"/>
  <c r="DG148" i="3"/>
  <c r="DI148" i="3"/>
  <c r="A149" i="3"/>
  <c r="Y149" i="3"/>
  <c r="CV149" i="3" s="1"/>
  <c r="CU149" i="3"/>
  <c r="CY149" i="3"/>
  <c r="CZ149" i="3"/>
  <c r="DB149" i="3" s="1"/>
  <c r="DA149" i="3"/>
  <c r="DC149" i="3"/>
  <c r="A150" i="3"/>
  <c r="Y150" i="3"/>
  <c r="CX150" i="3" s="1"/>
  <c r="CW150" i="3"/>
  <c r="CY150" i="3"/>
  <c r="CZ150" i="3"/>
  <c r="DA150" i="3"/>
  <c r="DB150" i="3"/>
  <c r="DC150" i="3"/>
  <c r="A151" i="3"/>
  <c r="Y151" i="3"/>
  <c r="CW151" i="3" s="1"/>
  <c r="CX151" i="3"/>
  <c r="CY151" i="3"/>
  <c r="CZ151" i="3"/>
  <c r="DB151" i="3" s="1"/>
  <c r="DA151" i="3"/>
  <c r="DC151" i="3"/>
  <c r="A152" i="3"/>
  <c r="Y152" i="3"/>
  <c r="CX152" i="3" s="1"/>
  <c r="DF152" i="3" s="1"/>
  <c r="DJ152" i="3" s="1"/>
  <c r="CY152" i="3"/>
  <c r="CZ152" i="3"/>
  <c r="DA152" i="3"/>
  <c r="DB152" i="3"/>
  <c r="DC152" i="3"/>
  <c r="DG152" i="3"/>
  <c r="A153" i="3"/>
  <c r="Y153" i="3"/>
  <c r="CX153" i="3"/>
  <c r="DI153" i="3" s="1"/>
  <c r="CY153" i="3"/>
  <c r="CZ153" i="3"/>
  <c r="DA153" i="3"/>
  <c r="DB153" i="3"/>
  <c r="DC153" i="3"/>
  <c r="DF153" i="3"/>
  <c r="DJ153" i="3" s="1"/>
  <c r="DG153" i="3"/>
  <c r="A154" i="3"/>
  <c r="Y154" i="3"/>
  <c r="CX154" i="3" s="1"/>
  <c r="DH154" i="3" s="1"/>
  <c r="CY154" i="3"/>
  <c r="CZ154" i="3"/>
  <c r="DB154" i="3" s="1"/>
  <c r="DA154" i="3"/>
  <c r="DC154" i="3"/>
  <c r="DF154" i="3"/>
  <c r="DJ154" i="3" s="1"/>
  <c r="DG154" i="3"/>
  <c r="DI154" i="3"/>
  <c r="A155" i="3"/>
  <c r="Y155" i="3"/>
  <c r="CX155" i="3"/>
  <c r="CY155" i="3"/>
  <c r="CZ155" i="3"/>
  <c r="DA155" i="3"/>
  <c r="DB155" i="3"/>
  <c r="DC155" i="3"/>
  <c r="DF155" i="3"/>
  <c r="DJ155" i="3" s="1"/>
  <c r="DG155" i="3"/>
  <c r="DH155" i="3"/>
  <c r="DI155" i="3"/>
  <c r="A156" i="3"/>
  <c r="Y156" i="3"/>
  <c r="CX156" i="3"/>
  <c r="CY156" i="3"/>
  <c r="CZ156" i="3"/>
  <c r="DA156" i="3"/>
  <c r="DB156" i="3"/>
  <c r="DC156" i="3"/>
  <c r="DG156" i="3"/>
  <c r="DI156" i="3"/>
  <c r="A157" i="3"/>
  <c r="Y157" i="3"/>
  <c r="CV157" i="3" s="1"/>
  <c r="CU157" i="3"/>
  <c r="CY157" i="3"/>
  <c r="CZ157" i="3"/>
  <c r="DA157" i="3"/>
  <c r="DB157" i="3"/>
  <c r="DC157" i="3"/>
  <c r="A158" i="3"/>
  <c r="Y158" i="3"/>
  <c r="CX158" i="3" s="1"/>
  <c r="CW158" i="3"/>
  <c r="CY158" i="3"/>
  <c r="CZ158" i="3"/>
  <c r="DB158" i="3" s="1"/>
  <c r="DA158" i="3"/>
  <c r="DC158" i="3"/>
  <c r="A159" i="3"/>
  <c r="Y159" i="3"/>
  <c r="CW159" i="3" s="1"/>
  <c r="CY159" i="3"/>
  <c r="CZ159" i="3"/>
  <c r="DB159" i="3" s="1"/>
  <c r="DA159" i="3"/>
  <c r="DC159" i="3"/>
  <c r="A160" i="3"/>
  <c r="Y160" i="3"/>
  <c r="CX160" i="3" s="1"/>
  <c r="DF160" i="3" s="1"/>
  <c r="DJ160" i="3" s="1"/>
  <c r="CY160" i="3"/>
  <c r="CZ160" i="3"/>
  <c r="DA160" i="3"/>
  <c r="DB160" i="3"/>
  <c r="DC160" i="3"/>
  <c r="DH160" i="3"/>
  <c r="A161" i="3"/>
  <c r="Y161" i="3"/>
  <c r="CX161" i="3"/>
  <c r="DI161" i="3" s="1"/>
  <c r="CY161" i="3"/>
  <c r="CZ161" i="3"/>
  <c r="DA161" i="3"/>
  <c r="DB161" i="3"/>
  <c r="DC161" i="3"/>
  <c r="A162" i="3"/>
  <c r="Y162" i="3"/>
  <c r="CX162" i="3" s="1"/>
  <c r="DH162" i="3" s="1"/>
  <c r="CY162" i="3"/>
  <c r="CZ162" i="3"/>
  <c r="DB162" i="3" s="1"/>
  <c r="DA162" i="3"/>
  <c r="DC162" i="3"/>
  <c r="DG162" i="3"/>
  <c r="A163" i="3"/>
  <c r="Y163" i="3"/>
  <c r="CX163" i="3"/>
  <c r="CY163" i="3"/>
  <c r="CZ163" i="3"/>
  <c r="DA163" i="3"/>
  <c r="DB163" i="3"/>
  <c r="DC163" i="3"/>
  <c r="DF163" i="3"/>
  <c r="DJ163" i="3" s="1"/>
  <c r="DG163" i="3"/>
  <c r="DH163" i="3"/>
  <c r="DI163" i="3"/>
  <c r="A164" i="3"/>
  <c r="Y164" i="3"/>
  <c r="CX164" i="3"/>
  <c r="CY164" i="3"/>
  <c r="CZ164" i="3"/>
  <c r="DA164" i="3"/>
  <c r="DB164" i="3"/>
  <c r="DC164" i="3"/>
  <c r="DG164" i="3"/>
  <c r="DI164" i="3"/>
  <c r="A165" i="3"/>
  <c r="Y165" i="3"/>
  <c r="CV165" i="3" s="1"/>
  <c r="CU165" i="3"/>
  <c r="CY165" i="3"/>
  <c r="CZ165" i="3"/>
  <c r="DA165" i="3"/>
  <c r="DB165" i="3"/>
  <c r="DC165" i="3"/>
  <c r="A166" i="3"/>
  <c r="Y166" i="3"/>
  <c r="CX166" i="3" s="1"/>
  <c r="CW166" i="3"/>
  <c r="CY166" i="3"/>
  <c r="CZ166" i="3"/>
  <c r="DA166" i="3"/>
  <c r="DB166" i="3"/>
  <c r="DC166" i="3"/>
  <c r="A167" i="3"/>
  <c r="Y167" i="3"/>
  <c r="CW167" i="3" s="1"/>
  <c r="CX167" i="3"/>
  <c r="DG167" i="3" s="1"/>
  <c r="DJ167" i="3" s="1"/>
  <c r="CY167" i="3"/>
  <c r="CZ167" i="3"/>
  <c r="DB167" i="3" s="1"/>
  <c r="DA167" i="3"/>
  <c r="DC167" i="3"/>
  <c r="DF167" i="3"/>
  <c r="DH167" i="3"/>
  <c r="DI167" i="3"/>
  <c r="A168" i="3"/>
  <c r="Y168" i="3"/>
  <c r="CX168" i="3" s="1"/>
  <c r="DF168" i="3" s="1"/>
  <c r="DJ168" i="3" s="1"/>
  <c r="CY168" i="3"/>
  <c r="CZ168" i="3"/>
  <c r="DA168" i="3"/>
  <c r="DB168" i="3"/>
  <c r="DC168" i="3"/>
  <c r="DG168" i="3"/>
  <c r="DH168" i="3"/>
  <c r="DI168" i="3"/>
  <c r="A169" i="3"/>
  <c r="Y169" i="3"/>
  <c r="CX169" i="3"/>
  <c r="DI169" i="3" s="1"/>
  <c r="CY169" i="3"/>
  <c r="CZ169" i="3"/>
  <c r="DA169" i="3"/>
  <c r="DB169" i="3"/>
  <c r="DC169" i="3"/>
  <c r="DG169" i="3"/>
  <c r="DH169" i="3"/>
  <c r="A170" i="3"/>
  <c r="Y170" i="3"/>
  <c r="CX170" i="3" s="1"/>
  <c r="DH170" i="3" s="1"/>
  <c r="CY170" i="3"/>
  <c r="CZ170" i="3"/>
  <c r="DB170" i="3" s="1"/>
  <c r="DA170" i="3"/>
  <c r="DC170" i="3"/>
  <c r="DI170" i="3"/>
  <c r="A171" i="3"/>
  <c r="Y171" i="3"/>
  <c r="CX171" i="3" s="1"/>
  <c r="DG171" i="3" s="1"/>
  <c r="CY171" i="3"/>
  <c r="CZ171" i="3"/>
  <c r="DB171" i="3" s="1"/>
  <c r="DA171" i="3"/>
  <c r="DC171" i="3"/>
  <c r="A172" i="3"/>
  <c r="Y172" i="3"/>
  <c r="CX172" i="3"/>
  <c r="DF172" i="3" s="1"/>
  <c r="DJ172" i="3" s="1"/>
  <c r="CY172" i="3"/>
  <c r="CZ172" i="3"/>
  <c r="DA172" i="3"/>
  <c r="DB172" i="3"/>
  <c r="DC172" i="3"/>
  <c r="A173" i="3"/>
  <c r="Y173" i="3"/>
  <c r="CV173" i="3" s="1"/>
  <c r="CU173" i="3"/>
  <c r="CX173" i="3"/>
  <c r="CY173" i="3"/>
  <c r="CZ173" i="3"/>
  <c r="DB173" i="3" s="1"/>
  <c r="DA173" i="3"/>
  <c r="DC173" i="3"/>
  <c r="A174" i="3"/>
  <c r="Y174" i="3"/>
  <c r="CW174" i="3" s="1"/>
  <c r="CX174" i="3"/>
  <c r="CY174" i="3"/>
  <c r="CZ174" i="3"/>
  <c r="DB174" i="3" s="1"/>
  <c r="DA174" i="3"/>
  <c r="DC174" i="3"/>
  <c r="A175" i="3"/>
  <c r="Y175" i="3"/>
  <c r="CW175" i="3" s="1"/>
  <c r="CX175" i="3"/>
  <c r="DG175" i="3" s="1"/>
  <c r="DJ175" i="3" s="1"/>
  <c r="CY175" i="3"/>
  <c r="CZ175" i="3"/>
  <c r="DB175" i="3" s="1"/>
  <c r="DA175" i="3"/>
  <c r="DC175" i="3"/>
  <c r="A176" i="3"/>
  <c r="Y176" i="3"/>
  <c r="CX176" i="3" s="1"/>
  <c r="CY176" i="3"/>
  <c r="CZ176" i="3"/>
  <c r="DA176" i="3"/>
  <c r="DB176" i="3"/>
  <c r="DC176" i="3"/>
  <c r="A177" i="3"/>
  <c r="Y177" i="3"/>
  <c r="CX177" i="3" s="1"/>
  <c r="CY177" i="3"/>
  <c r="CZ177" i="3"/>
  <c r="DA177" i="3"/>
  <c r="DB177" i="3"/>
  <c r="DC177" i="3"/>
  <c r="A178" i="3"/>
  <c r="Y178" i="3"/>
  <c r="CX178" i="3" s="1"/>
  <c r="DF178" i="3" s="1"/>
  <c r="DJ178" i="3" s="1"/>
  <c r="CY178" i="3"/>
  <c r="CZ178" i="3"/>
  <c r="DB178" i="3" s="1"/>
  <c r="DA178" i="3"/>
  <c r="DC178" i="3"/>
  <c r="A179" i="3"/>
  <c r="Y179" i="3"/>
  <c r="CX179" i="3" s="1"/>
  <c r="DF179" i="3" s="1"/>
  <c r="DJ179" i="3" s="1"/>
  <c r="CY179" i="3"/>
  <c r="CZ179" i="3"/>
  <c r="DB179" i="3" s="1"/>
  <c r="DA179" i="3"/>
  <c r="DC179" i="3"/>
  <c r="A180" i="3"/>
  <c r="Y180" i="3"/>
  <c r="CX180" i="3"/>
  <c r="DF180" i="3" s="1"/>
  <c r="DJ180" i="3" s="1"/>
  <c r="CY180" i="3"/>
  <c r="CZ180" i="3"/>
  <c r="DA180" i="3"/>
  <c r="DB180" i="3"/>
  <c r="DC18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U28" i="1"/>
  <c r="AC28" i="1"/>
  <c r="AD28" i="1"/>
  <c r="AB28" i="1" s="1"/>
  <c r="AE28" i="1"/>
  <c r="Q28" i="1" s="1"/>
  <c r="AF28" i="1"/>
  <c r="CT28" i="1" s="1"/>
  <c r="AG28" i="1"/>
  <c r="AH28" i="1"/>
  <c r="AI28" i="1"/>
  <c r="CW28" i="1" s="1"/>
  <c r="V28" i="1" s="1"/>
  <c r="AJ28" i="1"/>
  <c r="CX28" i="1" s="1"/>
  <c r="W28" i="1" s="1"/>
  <c r="CQ28" i="1"/>
  <c r="CS28" i="1"/>
  <c r="CU28" i="1"/>
  <c r="T28" i="1" s="1"/>
  <c r="CV28" i="1"/>
  <c r="GL28" i="1"/>
  <c r="GO28" i="1"/>
  <c r="GP28" i="1"/>
  <c r="GV28" i="1"/>
  <c r="GX28" i="1"/>
  <c r="HC28" i="1"/>
  <c r="C29" i="1"/>
  <c r="D29" i="1"/>
  <c r="P29" i="1"/>
  <c r="R29" i="1"/>
  <c r="S29" i="1"/>
  <c r="CZ29" i="1" s="1"/>
  <c r="Y29" i="1" s="1"/>
  <c r="U29" i="1"/>
  <c r="AC29" i="1"/>
  <c r="AB29" i="1" s="1"/>
  <c r="AD29" i="1"/>
  <c r="AE29" i="1"/>
  <c r="CR29" i="1" s="1"/>
  <c r="AF29" i="1"/>
  <c r="CT29" i="1" s="1"/>
  <c r="AG29" i="1"/>
  <c r="CU29" i="1" s="1"/>
  <c r="T29" i="1" s="1"/>
  <c r="DY37" i="1" s="1"/>
  <c r="DY26" i="1" s="1"/>
  <c r="AH29" i="1"/>
  <c r="AI29" i="1"/>
  <c r="AJ29" i="1"/>
  <c r="CQ29" i="1"/>
  <c r="CV29" i="1"/>
  <c r="CW29" i="1"/>
  <c r="V29" i="1" s="1"/>
  <c r="CX29" i="1"/>
  <c r="W29" i="1" s="1"/>
  <c r="GL29" i="1"/>
  <c r="GO29" i="1"/>
  <c r="GP29" i="1"/>
  <c r="GV29" i="1"/>
  <c r="GX29" i="1"/>
  <c r="HC29" i="1"/>
  <c r="I30" i="1"/>
  <c r="Q30" i="1" s="1"/>
  <c r="AC30" i="1"/>
  <c r="CQ30" i="1" s="1"/>
  <c r="AE30" i="1"/>
  <c r="R30" i="1" s="1"/>
  <c r="AF30" i="1"/>
  <c r="AG30" i="1"/>
  <c r="CU30" i="1" s="1"/>
  <c r="T30" i="1" s="1"/>
  <c r="AH30" i="1"/>
  <c r="AI30" i="1"/>
  <c r="AJ30" i="1"/>
  <c r="CS30" i="1"/>
  <c r="CT30" i="1"/>
  <c r="CV30" i="1"/>
  <c r="U30" i="1" s="1"/>
  <c r="CW30" i="1"/>
  <c r="V30" i="1" s="1"/>
  <c r="CX30" i="1"/>
  <c r="W30" i="1" s="1"/>
  <c r="GL30" i="1"/>
  <c r="GO30" i="1"/>
  <c r="GP30" i="1"/>
  <c r="GV30" i="1"/>
  <c r="HC30" i="1" s="1"/>
  <c r="GX30" i="1" s="1"/>
  <c r="CJ37" i="1" s="1"/>
  <c r="I31" i="1"/>
  <c r="Q31" i="1" s="1"/>
  <c r="T31" i="1"/>
  <c r="AC31" i="1"/>
  <c r="AB31" i="1" s="1"/>
  <c r="AD31" i="1"/>
  <c r="AE31" i="1"/>
  <c r="AF31" i="1"/>
  <c r="S31" i="1" s="1"/>
  <c r="AG31" i="1"/>
  <c r="AH31" i="1"/>
  <c r="CV31" i="1" s="1"/>
  <c r="U31" i="1" s="1"/>
  <c r="DZ37" i="1" s="1"/>
  <c r="AI31" i="1"/>
  <c r="CW31" i="1" s="1"/>
  <c r="V31" i="1" s="1"/>
  <c r="AJ31" i="1"/>
  <c r="CX31" i="1" s="1"/>
  <c r="W31" i="1" s="1"/>
  <c r="CR31" i="1"/>
  <c r="CS31" i="1"/>
  <c r="CT31" i="1"/>
  <c r="CU31" i="1"/>
  <c r="GL31" i="1"/>
  <c r="GO31" i="1"/>
  <c r="GP31" i="1"/>
  <c r="GV31" i="1"/>
  <c r="HC31" i="1" s="1"/>
  <c r="GX31" i="1" s="1"/>
  <c r="C32" i="1"/>
  <c r="D32" i="1"/>
  <c r="R32" i="1"/>
  <c r="T32" i="1"/>
  <c r="AC32" i="1"/>
  <c r="CQ32" i="1" s="1"/>
  <c r="AE32" i="1"/>
  <c r="CR32" i="1" s="1"/>
  <c r="AF32" i="1"/>
  <c r="CT32" i="1" s="1"/>
  <c r="AG32" i="1"/>
  <c r="AH32" i="1"/>
  <c r="AI32" i="1"/>
  <c r="AJ32" i="1"/>
  <c r="CX32" i="1" s="1"/>
  <c r="W32" i="1" s="1"/>
  <c r="CU32" i="1"/>
  <c r="CV32" i="1"/>
  <c r="U32" i="1" s="1"/>
  <c r="CW32" i="1"/>
  <c r="V32" i="1" s="1"/>
  <c r="GL32" i="1"/>
  <c r="GO32" i="1"/>
  <c r="GP32" i="1"/>
  <c r="GV32" i="1"/>
  <c r="HC32" i="1"/>
  <c r="GX32" i="1" s="1"/>
  <c r="C33" i="1"/>
  <c r="D33" i="1"/>
  <c r="V33" i="1"/>
  <c r="AC33" i="1"/>
  <c r="P33" i="1" s="1"/>
  <c r="AE33" i="1"/>
  <c r="AD33" i="1" s="1"/>
  <c r="AF33" i="1"/>
  <c r="S33" i="1" s="1"/>
  <c r="AG33" i="1"/>
  <c r="AH33" i="1"/>
  <c r="AI33" i="1"/>
  <c r="AJ33" i="1"/>
  <c r="CX33" i="1" s="1"/>
  <c r="W33" i="1" s="1"/>
  <c r="CQ33" i="1"/>
  <c r="CR33" i="1"/>
  <c r="CT33" i="1"/>
  <c r="CU33" i="1"/>
  <c r="T33" i="1" s="1"/>
  <c r="CV33" i="1"/>
  <c r="U33" i="1" s="1"/>
  <c r="CW33" i="1"/>
  <c r="GL33" i="1"/>
  <c r="GO33" i="1"/>
  <c r="GP33" i="1"/>
  <c r="GV33" i="1"/>
  <c r="HC33" i="1" s="1"/>
  <c r="GX33" i="1" s="1"/>
  <c r="I34" i="1"/>
  <c r="P34" i="1" s="1"/>
  <c r="R34" i="1"/>
  <c r="W34" i="1"/>
  <c r="AC34" i="1"/>
  <c r="AD34" i="1"/>
  <c r="AE34" i="1"/>
  <c r="AF34" i="1"/>
  <c r="AB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Q34" i="1"/>
  <c r="CR34" i="1"/>
  <c r="CS34" i="1"/>
  <c r="CX34" i="1"/>
  <c r="GL34" i="1"/>
  <c r="GO34" i="1"/>
  <c r="GP34" i="1"/>
  <c r="GV34" i="1"/>
  <c r="HC34" i="1" s="1"/>
  <c r="GX34" i="1" s="1"/>
  <c r="I35" i="1"/>
  <c r="S35" i="1" s="1"/>
  <c r="P35" i="1"/>
  <c r="AC35" i="1"/>
  <c r="CQ35" i="1" s="1"/>
  <c r="AE35" i="1"/>
  <c r="CR35" i="1" s="1"/>
  <c r="AF35" i="1"/>
  <c r="AG35" i="1"/>
  <c r="AH35" i="1"/>
  <c r="AI35" i="1"/>
  <c r="CW35" i="1" s="1"/>
  <c r="V35" i="1" s="1"/>
  <c r="AJ35" i="1"/>
  <c r="CT35" i="1"/>
  <c r="CU35" i="1"/>
  <c r="T35" i="1" s="1"/>
  <c r="CV35" i="1"/>
  <c r="U35" i="1" s="1"/>
  <c r="CX35" i="1"/>
  <c r="W35" i="1" s="1"/>
  <c r="GL35" i="1"/>
  <c r="GO35" i="1"/>
  <c r="GP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AT37" i="1"/>
  <c r="AT26" i="1" s="1"/>
  <c r="AU37" i="1"/>
  <c r="BX37" i="1"/>
  <c r="BY37" i="1"/>
  <c r="BY26" i="1" s="1"/>
  <c r="BZ37" i="1"/>
  <c r="CC37" i="1"/>
  <c r="CC26" i="1" s="1"/>
  <c r="CD37" i="1"/>
  <c r="CD26" i="1" s="1"/>
  <c r="CK37" i="1"/>
  <c r="CK26" i="1" s="1"/>
  <c r="CL37" i="1"/>
  <c r="CM37" i="1"/>
  <c r="CM26" i="1" s="1"/>
  <c r="DL37" i="1"/>
  <c r="DL26" i="1" s="1"/>
  <c r="DX37" i="1"/>
  <c r="EB37" i="1"/>
  <c r="EB26" i="1" s="1"/>
  <c r="EG37" i="1"/>
  <c r="EG26" i="1" s="1"/>
  <c r="EM37" i="1"/>
  <c r="EM26" i="1" s="1"/>
  <c r="EP37" i="1"/>
  <c r="EP26" i="1" s="1"/>
  <c r="ET37" i="1"/>
  <c r="EU37" i="1"/>
  <c r="EU26" i="1" s="1"/>
  <c r="FP37" i="1"/>
  <c r="FP26" i="1" s="1"/>
  <c r="FQ37" i="1"/>
  <c r="FR37" i="1"/>
  <c r="FR26" i="1" s="1"/>
  <c r="FU37" i="1"/>
  <c r="FU26" i="1" s="1"/>
  <c r="FV37" i="1"/>
  <c r="FV26" i="1" s="1"/>
  <c r="FY37" i="1"/>
  <c r="FY26" i="1" s="1"/>
  <c r="GB37" i="1"/>
  <c r="GC37" i="1"/>
  <c r="GC26" i="1" s="1"/>
  <c r="GD37" i="1"/>
  <c r="GD26" i="1" s="1"/>
  <c r="GE37" i="1"/>
  <c r="P41" i="1"/>
  <c r="F55" i="1"/>
  <c r="P56" i="1"/>
  <c r="P58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2" i="1"/>
  <c r="D72" i="1"/>
  <c r="P72" i="1"/>
  <c r="Q72" i="1"/>
  <c r="R72" i="1"/>
  <c r="V72" i="1"/>
  <c r="AC72" i="1"/>
  <c r="CQ72" i="1" s="1"/>
  <c r="AD72" i="1"/>
  <c r="AE72" i="1"/>
  <c r="AF72" i="1"/>
  <c r="AB72" i="1" s="1"/>
  <c r="AG72" i="1"/>
  <c r="CU72" i="1" s="1"/>
  <c r="T72" i="1" s="1"/>
  <c r="AH72" i="1"/>
  <c r="CV72" i="1" s="1"/>
  <c r="U72" i="1" s="1"/>
  <c r="AI72" i="1"/>
  <c r="AJ72" i="1"/>
  <c r="CX72" i="1" s="1"/>
  <c r="W72" i="1" s="1"/>
  <c r="CR72" i="1"/>
  <c r="CS72" i="1"/>
  <c r="CW72" i="1"/>
  <c r="GL72" i="1"/>
  <c r="GN72" i="1"/>
  <c r="GP72" i="1"/>
  <c r="GV72" i="1"/>
  <c r="HC72" i="1" s="1"/>
  <c r="GX72" i="1" s="1"/>
  <c r="C73" i="1"/>
  <c r="D73" i="1"/>
  <c r="R73" i="1"/>
  <c r="AC73" i="1"/>
  <c r="CQ73" i="1" s="1"/>
  <c r="AD73" i="1"/>
  <c r="AE73" i="1"/>
  <c r="CR73" i="1" s="1"/>
  <c r="AF73" i="1"/>
  <c r="S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T73" i="1"/>
  <c r="CX73" i="1"/>
  <c r="W73" i="1" s="1"/>
  <c r="GL73" i="1"/>
  <c r="GN73" i="1"/>
  <c r="GP73" i="1"/>
  <c r="GV73" i="1"/>
  <c r="HC73" i="1" s="1"/>
  <c r="GX73" i="1" s="1"/>
  <c r="C74" i="1"/>
  <c r="D74" i="1"/>
  <c r="V74" i="1"/>
  <c r="AB74" i="1"/>
  <c r="AC74" i="1"/>
  <c r="P74" i="1" s="1"/>
  <c r="AE74" i="1"/>
  <c r="AD74" i="1" s="1"/>
  <c r="AF74" i="1"/>
  <c r="S74" i="1" s="1"/>
  <c r="AG74" i="1"/>
  <c r="AH74" i="1"/>
  <c r="AI74" i="1"/>
  <c r="AJ74" i="1"/>
  <c r="CX74" i="1" s="1"/>
  <c r="W74" i="1" s="1"/>
  <c r="CS74" i="1"/>
  <c r="CT74" i="1"/>
  <c r="CU74" i="1"/>
  <c r="T74" i="1" s="1"/>
  <c r="CV74" i="1"/>
  <c r="U74" i="1" s="1"/>
  <c r="CW74" i="1"/>
  <c r="GL74" i="1"/>
  <c r="GN74" i="1"/>
  <c r="GP74" i="1"/>
  <c r="GV74" i="1"/>
  <c r="HC74" i="1"/>
  <c r="GX74" i="1" s="1"/>
  <c r="C75" i="1"/>
  <c r="D75" i="1"/>
  <c r="U75" i="1"/>
  <c r="AC75" i="1"/>
  <c r="AE75" i="1"/>
  <c r="CR75" i="1" s="1"/>
  <c r="AF75" i="1"/>
  <c r="CT75" i="1" s="1"/>
  <c r="AG75" i="1"/>
  <c r="CU75" i="1" s="1"/>
  <c r="T75" i="1" s="1"/>
  <c r="AH75" i="1"/>
  <c r="AI75" i="1"/>
  <c r="CW75" i="1" s="1"/>
  <c r="V75" i="1" s="1"/>
  <c r="AJ75" i="1"/>
  <c r="CX75" i="1" s="1"/>
  <c r="W75" i="1" s="1"/>
  <c r="CQ75" i="1"/>
  <c r="CV75" i="1"/>
  <c r="GL75" i="1"/>
  <c r="GN75" i="1"/>
  <c r="GP75" i="1"/>
  <c r="GV75" i="1"/>
  <c r="HC75" i="1"/>
  <c r="GX75" i="1" s="1"/>
  <c r="R76" i="1"/>
  <c r="AC76" i="1"/>
  <c r="CQ76" i="1" s="1"/>
  <c r="AD76" i="1"/>
  <c r="AE76" i="1"/>
  <c r="Q76" i="1" s="1"/>
  <c r="AF76" i="1"/>
  <c r="AG76" i="1"/>
  <c r="CU76" i="1" s="1"/>
  <c r="T76" i="1" s="1"/>
  <c r="AH76" i="1"/>
  <c r="CV76" i="1" s="1"/>
  <c r="U76" i="1" s="1"/>
  <c r="AI76" i="1"/>
  <c r="AJ76" i="1"/>
  <c r="CR76" i="1"/>
  <c r="CS76" i="1"/>
  <c r="CW76" i="1"/>
  <c r="V76" i="1" s="1"/>
  <c r="CX76" i="1"/>
  <c r="W76" i="1" s="1"/>
  <c r="GL76" i="1"/>
  <c r="GN76" i="1"/>
  <c r="GP76" i="1"/>
  <c r="GV76" i="1"/>
  <c r="HC76" i="1" s="1"/>
  <c r="GX76" i="1" s="1"/>
  <c r="R77" i="1"/>
  <c r="W77" i="1"/>
  <c r="AC77" i="1"/>
  <c r="AD77" i="1"/>
  <c r="AE77" i="1"/>
  <c r="Q77" i="1" s="1"/>
  <c r="AF77" i="1"/>
  <c r="S77" i="1" s="1"/>
  <c r="AG77" i="1"/>
  <c r="AH77" i="1"/>
  <c r="AI77" i="1"/>
  <c r="AJ77" i="1"/>
  <c r="CR77" i="1"/>
  <c r="CT77" i="1"/>
  <c r="CU77" i="1"/>
  <c r="T77" i="1" s="1"/>
  <c r="CV77" i="1"/>
  <c r="U77" i="1" s="1"/>
  <c r="CW77" i="1"/>
  <c r="V77" i="1" s="1"/>
  <c r="CX77" i="1"/>
  <c r="GL77" i="1"/>
  <c r="GN77" i="1"/>
  <c r="GP77" i="1"/>
  <c r="GV77" i="1"/>
  <c r="HC77" i="1" s="1"/>
  <c r="GX77" i="1" s="1"/>
  <c r="C78" i="1"/>
  <c r="D78" i="1"/>
  <c r="P78" i="1"/>
  <c r="R78" i="1"/>
  <c r="V78" i="1"/>
  <c r="AC78" i="1"/>
  <c r="AD78" i="1"/>
  <c r="AE78" i="1"/>
  <c r="Q78" i="1" s="1"/>
  <c r="AF78" i="1"/>
  <c r="AB78" i="1" s="1"/>
  <c r="AG78" i="1"/>
  <c r="CU78" i="1" s="1"/>
  <c r="T78" i="1" s="1"/>
  <c r="AH78" i="1"/>
  <c r="CV78" i="1" s="1"/>
  <c r="U78" i="1" s="1"/>
  <c r="AI78" i="1"/>
  <c r="AJ78" i="1"/>
  <c r="CX78" i="1" s="1"/>
  <c r="W78" i="1" s="1"/>
  <c r="CQ78" i="1"/>
  <c r="CR78" i="1"/>
  <c r="CS78" i="1"/>
  <c r="CW78" i="1"/>
  <c r="GL78" i="1"/>
  <c r="GN78" i="1"/>
  <c r="GP78" i="1"/>
  <c r="GV78" i="1"/>
  <c r="GX78" i="1"/>
  <c r="HC78" i="1"/>
  <c r="C79" i="1"/>
  <c r="D79" i="1"/>
  <c r="Q79" i="1"/>
  <c r="AC79" i="1"/>
  <c r="CQ79" i="1" s="1"/>
  <c r="AE79" i="1"/>
  <c r="AF79" i="1"/>
  <c r="S79" i="1" s="1"/>
  <c r="AG79" i="1"/>
  <c r="CU79" i="1" s="1"/>
  <c r="T79" i="1" s="1"/>
  <c r="AH79" i="1"/>
  <c r="AI79" i="1"/>
  <c r="AJ79" i="1"/>
  <c r="CR79" i="1"/>
  <c r="CV79" i="1"/>
  <c r="U79" i="1" s="1"/>
  <c r="CW79" i="1"/>
  <c r="V79" i="1" s="1"/>
  <c r="CX79" i="1"/>
  <c r="W79" i="1" s="1"/>
  <c r="GL79" i="1"/>
  <c r="GN79" i="1"/>
  <c r="GP79" i="1"/>
  <c r="GV79" i="1"/>
  <c r="HC79" i="1"/>
  <c r="GX79" i="1" s="1"/>
  <c r="I80" i="1"/>
  <c r="Q80" i="1" s="1"/>
  <c r="P80" i="1"/>
  <c r="U80" i="1"/>
  <c r="AC80" i="1"/>
  <c r="CQ80" i="1" s="1"/>
  <c r="AD80" i="1"/>
  <c r="AB80" i="1" s="1"/>
  <c r="AE80" i="1"/>
  <c r="R80" i="1" s="1"/>
  <c r="AF80" i="1"/>
  <c r="AG80" i="1"/>
  <c r="AH80" i="1"/>
  <c r="AI80" i="1"/>
  <c r="CW80" i="1" s="1"/>
  <c r="V80" i="1" s="1"/>
  <c r="AJ80" i="1"/>
  <c r="CX80" i="1" s="1"/>
  <c r="W80" i="1" s="1"/>
  <c r="CR80" i="1"/>
  <c r="CS80" i="1"/>
  <c r="CT80" i="1"/>
  <c r="CU80" i="1"/>
  <c r="T80" i="1" s="1"/>
  <c r="CV80" i="1"/>
  <c r="GL80" i="1"/>
  <c r="GN80" i="1"/>
  <c r="GP80" i="1"/>
  <c r="GV80" i="1"/>
  <c r="GX80" i="1"/>
  <c r="HC80" i="1"/>
  <c r="I81" i="1"/>
  <c r="Q81" i="1"/>
  <c r="AC81" i="1"/>
  <c r="AE81" i="1"/>
  <c r="AF81" i="1"/>
  <c r="CT81" i="1" s="1"/>
  <c r="AG81" i="1"/>
  <c r="CU81" i="1" s="1"/>
  <c r="T81" i="1" s="1"/>
  <c r="AH81" i="1"/>
  <c r="AI81" i="1"/>
  <c r="CW81" i="1" s="1"/>
  <c r="V81" i="1" s="1"/>
  <c r="AJ81" i="1"/>
  <c r="CX81" i="1" s="1"/>
  <c r="W81" i="1" s="1"/>
  <c r="CQ81" i="1"/>
  <c r="CV81" i="1"/>
  <c r="U81" i="1" s="1"/>
  <c r="GL81" i="1"/>
  <c r="GN81" i="1"/>
  <c r="GP81" i="1"/>
  <c r="GV81" i="1"/>
  <c r="HC81" i="1"/>
  <c r="GX81" i="1" s="1"/>
  <c r="C82" i="1"/>
  <c r="D82" i="1"/>
  <c r="P82" i="1"/>
  <c r="CP82" i="1" s="1"/>
  <c r="O82" i="1" s="1"/>
  <c r="S82" i="1"/>
  <c r="AC82" i="1"/>
  <c r="AD82" i="1"/>
  <c r="AB82" i="1" s="1"/>
  <c r="AE82" i="1"/>
  <c r="Q82" i="1" s="1"/>
  <c r="AF82" i="1"/>
  <c r="CT82" i="1" s="1"/>
  <c r="AG82" i="1"/>
  <c r="CU82" i="1" s="1"/>
  <c r="T82" i="1" s="1"/>
  <c r="AH82" i="1"/>
  <c r="AI82" i="1"/>
  <c r="AJ82" i="1"/>
  <c r="CQ82" i="1"/>
  <c r="CR82" i="1"/>
  <c r="CV82" i="1"/>
  <c r="U82" i="1" s="1"/>
  <c r="CW82" i="1"/>
  <c r="V82" i="1" s="1"/>
  <c r="CX82" i="1"/>
  <c r="W82" i="1" s="1"/>
  <c r="GL82" i="1"/>
  <c r="GN82" i="1"/>
  <c r="GP82" i="1"/>
  <c r="GV82" i="1"/>
  <c r="GX82" i="1"/>
  <c r="HC82" i="1"/>
  <c r="C83" i="1"/>
  <c r="D83" i="1"/>
  <c r="S83" i="1"/>
  <c r="T83" i="1"/>
  <c r="W83" i="1"/>
  <c r="AC83" i="1"/>
  <c r="P83" i="1" s="1"/>
  <c r="AE83" i="1"/>
  <c r="CR83" i="1" s="1"/>
  <c r="AF83" i="1"/>
  <c r="AG83" i="1"/>
  <c r="CU83" i="1" s="1"/>
  <c r="AH83" i="1"/>
  <c r="CV83" i="1" s="1"/>
  <c r="U83" i="1" s="1"/>
  <c r="AI83" i="1"/>
  <c r="CW83" i="1" s="1"/>
  <c r="V83" i="1" s="1"/>
  <c r="AJ83" i="1"/>
  <c r="CQ83" i="1"/>
  <c r="CS83" i="1"/>
  <c r="CT83" i="1"/>
  <c r="CX83" i="1"/>
  <c r="GL83" i="1"/>
  <c r="GN83" i="1"/>
  <c r="GP83" i="1"/>
  <c r="GV83" i="1"/>
  <c r="HC83" i="1" s="1"/>
  <c r="GX83" i="1" s="1"/>
  <c r="C84" i="1"/>
  <c r="D84" i="1"/>
  <c r="R84" i="1"/>
  <c r="U84" i="1"/>
  <c r="AC84" i="1"/>
  <c r="AD84" i="1"/>
  <c r="AE84" i="1"/>
  <c r="Q84" i="1" s="1"/>
  <c r="AF84" i="1"/>
  <c r="S84" i="1" s="1"/>
  <c r="AG84" i="1"/>
  <c r="CU84" i="1" s="1"/>
  <c r="T84" i="1" s="1"/>
  <c r="AH84" i="1"/>
  <c r="CV84" i="1" s="1"/>
  <c r="AI84" i="1"/>
  <c r="AJ84" i="1"/>
  <c r="CR84" i="1"/>
  <c r="CS84" i="1"/>
  <c r="CT84" i="1"/>
  <c r="CW84" i="1"/>
  <c r="V84" i="1" s="1"/>
  <c r="CX84" i="1"/>
  <c r="W84" i="1" s="1"/>
  <c r="GL84" i="1"/>
  <c r="GN84" i="1"/>
  <c r="GP84" i="1"/>
  <c r="GV84" i="1"/>
  <c r="HC84" i="1" s="1"/>
  <c r="GX84" i="1" s="1"/>
  <c r="C85" i="1"/>
  <c r="D85" i="1"/>
  <c r="P85" i="1"/>
  <c r="S85" i="1"/>
  <c r="U85" i="1"/>
  <c r="AC85" i="1"/>
  <c r="CQ85" i="1" s="1"/>
  <c r="AD85" i="1"/>
  <c r="AB85" i="1" s="1"/>
  <c r="AE85" i="1"/>
  <c r="Q85" i="1" s="1"/>
  <c r="AF85" i="1"/>
  <c r="AG85" i="1"/>
  <c r="AH85" i="1"/>
  <c r="AI85" i="1"/>
  <c r="CW85" i="1" s="1"/>
  <c r="V85" i="1" s="1"/>
  <c r="AJ85" i="1"/>
  <c r="CX85" i="1" s="1"/>
  <c r="W85" i="1" s="1"/>
  <c r="CR85" i="1"/>
  <c r="CS85" i="1"/>
  <c r="CT85" i="1"/>
  <c r="CU85" i="1"/>
  <c r="T85" i="1" s="1"/>
  <c r="CV85" i="1"/>
  <c r="GL85" i="1"/>
  <c r="GN85" i="1"/>
  <c r="GP85" i="1"/>
  <c r="GV85" i="1"/>
  <c r="GX85" i="1"/>
  <c r="HC85" i="1"/>
  <c r="C86" i="1"/>
  <c r="D86" i="1"/>
  <c r="P86" i="1"/>
  <c r="W86" i="1"/>
  <c r="AC86" i="1"/>
  <c r="AD86" i="1"/>
  <c r="AB86" i="1" s="1"/>
  <c r="AE86" i="1"/>
  <c r="Q86" i="1" s="1"/>
  <c r="AF86" i="1"/>
  <c r="CT86" i="1" s="1"/>
  <c r="AG86" i="1"/>
  <c r="AH86" i="1"/>
  <c r="CV86" i="1" s="1"/>
  <c r="U86" i="1" s="1"/>
  <c r="AI86" i="1"/>
  <c r="CW86" i="1" s="1"/>
  <c r="V86" i="1" s="1"/>
  <c r="AJ86" i="1"/>
  <c r="CX86" i="1" s="1"/>
  <c r="CQ86" i="1"/>
  <c r="CU86" i="1"/>
  <c r="T86" i="1" s="1"/>
  <c r="GL86" i="1"/>
  <c r="GN86" i="1"/>
  <c r="GP86" i="1"/>
  <c r="GV86" i="1"/>
  <c r="GX86" i="1"/>
  <c r="HC86" i="1"/>
  <c r="C87" i="1"/>
  <c r="D87" i="1"/>
  <c r="R87" i="1"/>
  <c r="W87" i="1"/>
  <c r="AC87" i="1"/>
  <c r="AB87" i="1" s="1"/>
  <c r="AD87" i="1"/>
  <c r="AE87" i="1"/>
  <c r="Q87" i="1" s="1"/>
  <c r="AF87" i="1"/>
  <c r="S87" i="1" s="1"/>
  <c r="AG87" i="1"/>
  <c r="AH87" i="1"/>
  <c r="AI87" i="1"/>
  <c r="AJ87" i="1"/>
  <c r="CQ87" i="1"/>
  <c r="CR87" i="1"/>
  <c r="CT87" i="1"/>
  <c r="CU87" i="1"/>
  <c r="T87" i="1" s="1"/>
  <c r="CV87" i="1"/>
  <c r="U87" i="1" s="1"/>
  <c r="CW87" i="1"/>
  <c r="V87" i="1" s="1"/>
  <c r="CX87" i="1"/>
  <c r="GL87" i="1"/>
  <c r="GN87" i="1"/>
  <c r="GP87" i="1"/>
  <c r="GV87" i="1"/>
  <c r="HC87" i="1" s="1"/>
  <c r="GX87" i="1"/>
  <c r="R88" i="1"/>
  <c r="T88" i="1"/>
  <c r="AC88" i="1"/>
  <c r="AD88" i="1"/>
  <c r="AE88" i="1"/>
  <c r="Q88" i="1" s="1"/>
  <c r="AF88" i="1"/>
  <c r="S88" i="1" s="1"/>
  <c r="AG88" i="1"/>
  <c r="AH88" i="1"/>
  <c r="CV88" i="1" s="1"/>
  <c r="U88" i="1" s="1"/>
  <c r="AI88" i="1"/>
  <c r="CW88" i="1" s="1"/>
  <c r="V88" i="1" s="1"/>
  <c r="AJ88" i="1"/>
  <c r="CX88" i="1" s="1"/>
  <c r="W88" i="1" s="1"/>
  <c r="CQ88" i="1"/>
  <c r="CR88" i="1"/>
  <c r="CS88" i="1"/>
  <c r="CT88" i="1"/>
  <c r="CU88" i="1"/>
  <c r="CY88" i="1"/>
  <c r="X88" i="1" s="1"/>
  <c r="CZ88" i="1"/>
  <c r="Y88" i="1" s="1"/>
  <c r="GL88" i="1"/>
  <c r="GN88" i="1"/>
  <c r="GP88" i="1"/>
  <c r="GV88" i="1"/>
  <c r="HC88" i="1" s="1"/>
  <c r="GX88" i="1"/>
  <c r="AC89" i="1"/>
  <c r="AE89" i="1"/>
  <c r="AF89" i="1"/>
  <c r="CT89" i="1" s="1"/>
  <c r="AG89" i="1"/>
  <c r="CU89" i="1" s="1"/>
  <c r="T89" i="1" s="1"/>
  <c r="AH89" i="1"/>
  <c r="AI89" i="1"/>
  <c r="AJ89" i="1"/>
  <c r="CQ89" i="1"/>
  <c r="CV89" i="1"/>
  <c r="U89" i="1" s="1"/>
  <c r="CW89" i="1"/>
  <c r="V89" i="1" s="1"/>
  <c r="CX89" i="1"/>
  <c r="W89" i="1" s="1"/>
  <c r="GL89" i="1"/>
  <c r="GN89" i="1"/>
  <c r="GP89" i="1"/>
  <c r="GV89" i="1"/>
  <c r="HC89" i="1"/>
  <c r="GX89" i="1" s="1"/>
  <c r="R90" i="1"/>
  <c r="S90" i="1"/>
  <c r="CY90" i="1" s="1"/>
  <c r="X90" i="1" s="1"/>
  <c r="U90" i="1"/>
  <c r="AB90" i="1"/>
  <c r="AC90" i="1"/>
  <c r="CQ90" i="1" s="1"/>
  <c r="AD90" i="1"/>
  <c r="AE90" i="1"/>
  <c r="Q90" i="1" s="1"/>
  <c r="AF90" i="1"/>
  <c r="CT90" i="1" s="1"/>
  <c r="AG90" i="1"/>
  <c r="AH90" i="1"/>
  <c r="CV90" i="1" s="1"/>
  <c r="AI90" i="1"/>
  <c r="AJ90" i="1"/>
  <c r="CX90" i="1" s="1"/>
  <c r="W90" i="1" s="1"/>
  <c r="CR90" i="1"/>
  <c r="CS90" i="1"/>
  <c r="CU90" i="1"/>
  <c r="T90" i="1" s="1"/>
  <c r="CW90" i="1"/>
  <c r="V90" i="1" s="1"/>
  <c r="GL90" i="1"/>
  <c r="GN90" i="1"/>
  <c r="GP90" i="1"/>
  <c r="GV90" i="1"/>
  <c r="HC90" i="1" s="1"/>
  <c r="GX90" i="1"/>
  <c r="R91" i="1"/>
  <c r="S91" i="1"/>
  <c r="W91" i="1"/>
  <c r="AC91" i="1"/>
  <c r="AB91" i="1" s="1"/>
  <c r="AD91" i="1"/>
  <c r="AE91" i="1"/>
  <c r="Q91" i="1" s="1"/>
  <c r="AF91" i="1"/>
  <c r="AG91" i="1"/>
  <c r="CU91" i="1" s="1"/>
  <c r="T91" i="1" s="1"/>
  <c r="AH91" i="1"/>
  <c r="AI91" i="1"/>
  <c r="AJ91" i="1"/>
  <c r="CQ91" i="1"/>
  <c r="CR91" i="1"/>
  <c r="CT91" i="1"/>
  <c r="CV91" i="1"/>
  <c r="U91" i="1" s="1"/>
  <c r="CW91" i="1"/>
  <c r="V91" i="1" s="1"/>
  <c r="CX91" i="1"/>
  <c r="GL91" i="1"/>
  <c r="GN91" i="1"/>
  <c r="GP91" i="1"/>
  <c r="GV91" i="1"/>
  <c r="HC91" i="1" s="1"/>
  <c r="GX91" i="1" s="1"/>
  <c r="C93" i="1"/>
  <c r="D93" i="1"/>
  <c r="P93" i="1"/>
  <c r="R93" i="1"/>
  <c r="T93" i="1"/>
  <c r="V93" i="1"/>
  <c r="AB93" i="1"/>
  <c r="AC93" i="1"/>
  <c r="AD93" i="1"/>
  <c r="AE93" i="1"/>
  <c r="Q93" i="1" s="1"/>
  <c r="AF93" i="1"/>
  <c r="CT93" i="1" s="1"/>
  <c r="AG93" i="1"/>
  <c r="CU93" i="1" s="1"/>
  <c r="AH93" i="1"/>
  <c r="CV93" i="1" s="1"/>
  <c r="U93" i="1" s="1"/>
  <c r="AI93" i="1"/>
  <c r="AJ93" i="1"/>
  <c r="CX93" i="1" s="1"/>
  <c r="W93" i="1" s="1"/>
  <c r="CQ93" i="1"/>
  <c r="CR93" i="1"/>
  <c r="CS93" i="1"/>
  <c r="CW93" i="1"/>
  <c r="GL93" i="1"/>
  <c r="GN93" i="1"/>
  <c r="GP93" i="1"/>
  <c r="GV93" i="1"/>
  <c r="GX93" i="1"/>
  <c r="HC93" i="1"/>
  <c r="C94" i="1"/>
  <c r="D94" i="1"/>
  <c r="Q94" i="1"/>
  <c r="R94" i="1"/>
  <c r="W94" i="1"/>
  <c r="AC94" i="1"/>
  <c r="AE94" i="1"/>
  <c r="AD94" i="1" s="1"/>
  <c r="AF94" i="1"/>
  <c r="AG94" i="1"/>
  <c r="CU94" i="1" s="1"/>
  <c r="T94" i="1" s="1"/>
  <c r="AH94" i="1"/>
  <c r="AI94" i="1"/>
  <c r="AJ94" i="1"/>
  <c r="CS94" i="1"/>
  <c r="CV94" i="1"/>
  <c r="U94" i="1" s="1"/>
  <c r="CW94" i="1"/>
  <c r="V94" i="1" s="1"/>
  <c r="CX94" i="1"/>
  <c r="GL94" i="1"/>
  <c r="GN94" i="1"/>
  <c r="GP94" i="1"/>
  <c r="GV94" i="1"/>
  <c r="HC94" i="1"/>
  <c r="GX94" i="1" s="1"/>
  <c r="R95" i="1"/>
  <c r="T95" i="1"/>
  <c r="W95" i="1"/>
  <c r="AC95" i="1"/>
  <c r="P95" i="1" s="1"/>
  <c r="CP95" i="1" s="1"/>
  <c r="O95" i="1" s="1"/>
  <c r="AE95" i="1"/>
  <c r="Q95" i="1" s="1"/>
  <c r="AF95" i="1"/>
  <c r="S95" i="1" s="1"/>
  <c r="AG95" i="1"/>
  <c r="AH95" i="1"/>
  <c r="AI95" i="1"/>
  <c r="AJ95" i="1"/>
  <c r="CX95" i="1" s="1"/>
  <c r="CS95" i="1"/>
  <c r="CT95" i="1"/>
  <c r="CU95" i="1"/>
  <c r="CV95" i="1"/>
  <c r="U95" i="1" s="1"/>
  <c r="CW95" i="1"/>
  <c r="V95" i="1" s="1"/>
  <c r="GL95" i="1"/>
  <c r="GN95" i="1"/>
  <c r="GP95" i="1"/>
  <c r="GV95" i="1"/>
  <c r="HC95" i="1" s="1"/>
  <c r="GX95" i="1" s="1"/>
  <c r="S96" i="1"/>
  <c r="W96" i="1"/>
  <c r="AC96" i="1"/>
  <c r="P96" i="1" s="1"/>
  <c r="AE96" i="1"/>
  <c r="CR96" i="1" s="1"/>
  <c r="AF96" i="1"/>
  <c r="AG96" i="1"/>
  <c r="CU96" i="1" s="1"/>
  <c r="T96" i="1" s="1"/>
  <c r="AH96" i="1"/>
  <c r="CV96" i="1" s="1"/>
  <c r="U96" i="1" s="1"/>
  <c r="AI96" i="1"/>
  <c r="CW96" i="1" s="1"/>
  <c r="V96" i="1" s="1"/>
  <c r="AJ96" i="1"/>
  <c r="CQ96" i="1"/>
  <c r="CS96" i="1"/>
  <c r="CT96" i="1"/>
  <c r="CX96" i="1"/>
  <c r="GL96" i="1"/>
  <c r="GN96" i="1"/>
  <c r="GP96" i="1"/>
  <c r="GV96" i="1"/>
  <c r="HC96" i="1" s="1"/>
  <c r="GX96" i="1" s="1"/>
  <c r="P97" i="1"/>
  <c r="R97" i="1"/>
  <c r="T97" i="1"/>
  <c r="AC97" i="1"/>
  <c r="AD97" i="1"/>
  <c r="AB97" i="1" s="1"/>
  <c r="AE97" i="1"/>
  <c r="AF97" i="1"/>
  <c r="AG97" i="1"/>
  <c r="AH97" i="1"/>
  <c r="CV97" i="1" s="1"/>
  <c r="U97" i="1" s="1"/>
  <c r="AI97" i="1"/>
  <c r="AJ97" i="1"/>
  <c r="CX97" i="1" s="1"/>
  <c r="W97" i="1" s="1"/>
  <c r="CQ97" i="1"/>
  <c r="CU97" i="1"/>
  <c r="CW97" i="1"/>
  <c r="V97" i="1" s="1"/>
  <c r="GL97" i="1"/>
  <c r="GN97" i="1"/>
  <c r="GP97" i="1"/>
  <c r="GV97" i="1"/>
  <c r="GX97" i="1"/>
  <c r="HC97" i="1"/>
  <c r="R98" i="1"/>
  <c r="T98" i="1"/>
  <c r="U98" i="1"/>
  <c r="AB98" i="1"/>
  <c r="AC98" i="1"/>
  <c r="AE98" i="1"/>
  <c r="AD98" i="1" s="1"/>
  <c r="AF98" i="1"/>
  <c r="S98" i="1" s="1"/>
  <c r="CY98" i="1" s="1"/>
  <c r="X98" i="1" s="1"/>
  <c r="AG98" i="1"/>
  <c r="CU98" i="1" s="1"/>
  <c r="AH98" i="1"/>
  <c r="AI98" i="1"/>
  <c r="AJ98" i="1"/>
  <c r="CR98" i="1"/>
  <c r="CS98" i="1"/>
  <c r="CV98" i="1"/>
  <c r="CW98" i="1"/>
  <c r="V98" i="1" s="1"/>
  <c r="CX98" i="1"/>
  <c r="W98" i="1" s="1"/>
  <c r="CZ98" i="1"/>
  <c r="Y98" i="1" s="1"/>
  <c r="GL98" i="1"/>
  <c r="GN98" i="1"/>
  <c r="GP98" i="1"/>
  <c r="GV98" i="1"/>
  <c r="HC98" i="1"/>
  <c r="GX98" i="1" s="1"/>
  <c r="R99" i="1"/>
  <c r="V99" i="1"/>
  <c r="W99" i="1"/>
  <c r="AC99" i="1"/>
  <c r="P99" i="1" s="1"/>
  <c r="AE99" i="1"/>
  <c r="Q99" i="1" s="1"/>
  <c r="AF99" i="1"/>
  <c r="S99" i="1" s="1"/>
  <c r="AG99" i="1"/>
  <c r="AH99" i="1"/>
  <c r="AI99" i="1"/>
  <c r="AJ99" i="1"/>
  <c r="CX99" i="1" s="1"/>
  <c r="CP99" i="1"/>
  <c r="O99" i="1" s="1"/>
  <c r="CQ99" i="1"/>
  <c r="CS99" i="1"/>
  <c r="CT99" i="1"/>
  <c r="CU99" i="1"/>
  <c r="T99" i="1" s="1"/>
  <c r="CV99" i="1"/>
  <c r="U99" i="1" s="1"/>
  <c r="CW99" i="1"/>
  <c r="GL99" i="1"/>
  <c r="GN99" i="1"/>
  <c r="GP99" i="1"/>
  <c r="GV99" i="1"/>
  <c r="HC99" i="1"/>
  <c r="GX99" i="1" s="1"/>
  <c r="S100" i="1"/>
  <c r="T100" i="1"/>
  <c r="W100" i="1"/>
  <c r="AC100" i="1"/>
  <c r="P100" i="1" s="1"/>
  <c r="AE100" i="1"/>
  <c r="CR100" i="1" s="1"/>
  <c r="AF100" i="1"/>
  <c r="AG100" i="1"/>
  <c r="CU100" i="1" s="1"/>
  <c r="AH100" i="1"/>
  <c r="CV100" i="1" s="1"/>
  <c r="U100" i="1" s="1"/>
  <c r="AI100" i="1"/>
  <c r="CW100" i="1" s="1"/>
  <c r="V100" i="1" s="1"/>
  <c r="AJ100" i="1"/>
  <c r="CS100" i="1"/>
  <c r="CT100" i="1"/>
  <c r="CX100" i="1"/>
  <c r="GL100" i="1"/>
  <c r="GN100" i="1"/>
  <c r="GP100" i="1"/>
  <c r="GV100" i="1"/>
  <c r="HC100" i="1" s="1"/>
  <c r="GX100" i="1" s="1"/>
  <c r="C101" i="1"/>
  <c r="D101" i="1"/>
  <c r="R101" i="1"/>
  <c r="U101" i="1"/>
  <c r="AC101" i="1"/>
  <c r="AD101" i="1"/>
  <c r="AE101" i="1"/>
  <c r="CR101" i="1" s="1"/>
  <c r="AF101" i="1"/>
  <c r="S101" i="1" s="1"/>
  <c r="AG101" i="1"/>
  <c r="CU101" i="1" s="1"/>
  <c r="T101" i="1" s="1"/>
  <c r="AH101" i="1"/>
  <c r="AI101" i="1"/>
  <c r="AJ101" i="1"/>
  <c r="CS101" i="1"/>
  <c r="CT101" i="1"/>
  <c r="CV101" i="1"/>
  <c r="CW101" i="1"/>
  <c r="V101" i="1" s="1"/>
  <c r="CX101" i="1"/>
  <c r="W101" i="1" s="1"/>
  <c r="GL101" i="1"/>
  <c r="GN101" i="1"/>
  <c r="GP101" i="1"/>
  <c r="GV101" i="1"/>
  <c r="HC101" i="1" s="1"/>
  <c r="GX101" i="1" s="1"/>
  <c r="CJ126" i="1" s="1"/>
  <c r="C102" i="1"/>
  <c r="D102" i="1"/>
  <c r="P102" i="1"/>
  <c r="Q102" i="1"/>
  <c r="U102" i="1"/>
  <c r="V102" i="1"/>
  <c r="AB102" i="1"/>
  <c r="AC102" i="1"/>
  <c r="CQ102" i="1" s="1"/>
  <c r="AD102" i="1"/>
  <c r="AE102" i="1"/>
  <c r="R102" i="1" s="1"/>
  <c r="AF102" i="1"/>
  <c r="CT102" i="1" s="1"/>
  <c r="AG102" i="1"/>
  <c r="AH102" i="1"/>
  <c r="AI102" i="1"/>
  <c r="CW102" i="1" s="1"/>
  <c r="AJ102" i="1"/>
  <c r="CX102" i="1" s="1"/>
  <c r="W102" i="1" s="1"/>
  <c r="CR102" i="1"/>
  <c r="CS102" i="1"/>
  <c r="CU102" i="1"/>
  <c r="T102" i="1" s="1"/>
  <c r="CV102" i="1"/>
  <c r="GL102" i="1"/>
  <c r="GN102" i="1"/>
  <c r="GP102" i="1"/>
  <c r="GV102" i="1"/>
  <c r="GX102" i="1"/>
  <c r="HC102" i="1"/>
  <c r="R103" i="1"/>
  <c r="AC103" i="1"/>
  <c r="CQ103" i="1" s="1"/>
  <c r="AE103" i="1"/>
  <c r="AD103" i="1" s="1"/>
  <c r="AF103" i="1"/>
  <c r="AG103" i="1"/>
  <c r="CU103" i="1" s="1"/>
  <c r="T103" i="1" s="1"/>
  <c r="AH103" i="1"/>
  <c r="CV103" i="1" s="1"/>
  <c r="U103" i="1" s="1"/>
  <c r="AI103" i="1"/>
  <c r="AJ103" i="1"/>
  <c r="CR103" i="1"/>
  <c r="CS103" i="1"/>
  <c r="CW103" i="1"/>
  <c r="V103" i="1" s="1"/>
  <c r="CX103" i="1"/>
  <c r="W103" i="1" s="1"/>
  <c r="GL103" i="1"/>
  <c r="GN103" i="1"/>
  <c r="GP103" i="1"/>
  <c r="GV103" i="1"/>
  <c r="HC103" i="1" s="1"/>
  <c r="GX103" i="1" s="1"/>
  <c r="S104" i="1"/>
  <c r="V104" i="1"/>
  <c r="AC104" i="1"/>
  <c r="AD104" i="1"/>
  <c r="AE104" i="1"/>
  <c r="Q104" i="1" s="1"/>
  <c r="AF104" i="1"/>
  <c r="AG104" i="1"/>
  <c r="CU104" i="1" s="1"/>
  <c r="T104" i="1" s="1"/>
  <c r="AH104" i="1"/>
  <c r="AI104" i="1"/>
  <c r="AJ104" i="1"/>
  <c r="CT104" i="1"/>
  <c r="CV104" i="1"/>
  <c r="U104" i="1" s="1"/>
  <c r="CW104" i="1"/>
  <c r="CX104" i="1"/>
  <c r="W104" i="1" s="1"/>
  <c r="GL104" i="1"/>
  <c r="GN104" i="1"/>
  <c r="GP104" i="1"/>
  <c r="GV104" i="1"/>
  <c r="HC104" i="1"/>
  <c r="GX104" i="1" s="1"/>
  <c r="P105" i="1"/>
  <c r="S105" i="1"/>
  <c r="CY105" i="1" s="1"/>
  <c r="X105" i="1" s="1"/>
  <c r="AC105" i="1"/>
  <c r="AE105" i="1"/>
  <c r="R105" i="1" s="1"/>
  <c r="AF105" i="1"/>
  <c r="AG105" i="1"/>
  <c r="CU105" i="1" s="1"/>
  <c r="T105" i="1" s="1"/>
  <c r="AH105" i="1"/>
  <c r="AI105" i="1"/>
  <c r="CW105" i="1" s="1"/>
  <c r="V105" i="1" s="1"/>
  <c r="AJ105" i="1"/>
  <c r="CQ105" i="1"/>
  <c r="CT105" i="1"/>
  <c r="CV105" i="1"/>
  <c r="U105" i="1" s="1"/>
  <c r="CX105" i="1"/>
  <c r="W105" i="1" s="1"/>
  <c r="CZ105" i="1"/>
  <c r="Y105" i="1" s="1"/>
  <c r="GL105" i="1"/>
  <c r="GN105" i="1"/>
  <c r="GP105" i="1"/>
  <c r="GV105" i="1"/>
  <c r="HC105" i="1"/>
  <c r="GX105" i="1" s="1"/>
  <c r="R106" i="1"/>
  <c r="AC106" i="1"/>
  <c r="CQ106" i="1" s="1"/>
  <c r="AD106" i="1"/>
  <c r="AE106" i="1"/>
  <c r="CR106" i="1" s="1"/>
  <c r="AF106" i="1"/>
  <c r="AG106" i="1"/>
  <c r="CU106" i="1" s="1"/>
  <c r="T106" i="1" s="1"/>
  <c r="AH106" i="1"/>
  <c r="CV106" i="1" s="1"/>
  <c r="U106" i="1" s="1"/>
  <c r="AI106" i="1"/>
  <c r="AJ106" i="1"/>
  <c r="CS106" i="1"/>
  <c r="CW106" i="1"/>
  <c r="V106" i="1" s="1"/>
  <c r="CX106" i="1"/>
  <c r="W106" i="1" s="1"/>
  <c r="GL106" i="1"/>
  <c r="GN106" i="1"/>
  <c r="GP106" i="1"/>
  <c r="GV106" i="1"/>
  <c r="HC106" i="1" s="1"/>
  <c r="GX106" i="1" s="1"/>
  <c r="C107" i="1"/>
  <c r="D107" i="1"/>
  <c r="P107" i="1"/>
  <c r="S107" i="1"/>
  <c r="U107" i="1"/>
  <c r="AC107" i="1"/>
  <c r="CQ107" i="1" s="1"/>
  <c r="AD107" i="1"/>
  <c r="AB107" i="1" s="1"/>
  <c r="AE107" i="1"/>
  <c r="Q107" i="1" s="1"/>
  <c r="AF107" i="1"/>
  <c r="AG107" i="1"/>
  <c r="AH107" i="1"/>
  <c r="AI107" i="1"/>
  <c r="CW107" i="1" s="1"/>
  <c r="V107" i="1" s="1"/>
  <c r="AJ107" i="1"/>
  <c r="CX107" i="1" s="1"/>
  <c r="W107" i="1" s="1"/>
  <c r="CR107" i="1"/>
  <c r="CS107" i="1"/>
  <c r="CT107" i="1"/>
  <c r="CU107" i="1"/>
  <c r="T107" i="1" s="1"/>
  <c r="CV107" i="1"/>
  <c r="GL107" i="1"/>
  <c r="GN107" i="1"/>
  <c r="GP107" i="1"/>
  <c r="GV107" i="1"/>
  <c r="GX107" i="1"/>
  <c r="HC107" i="1"/>
  <c r="C108" i="1"/>
  <c r="D108" i="1"/>
  <c r="P108" i="1"/>
  <c r="T108" i="1"/>
  <c r="AC108" i="1"/>
  <c r="AE108" i="1"/>
  <c r="CR108" i="1" s="1"/>
  <c r="AF108" i="1"/>
  <c r="CT108" i="1" s="1"/>
  <c r="AG108" i="1"/>
  <c r="AH108" i="1"/>
  <c r="CV108" i="1" s="1"/>
  <c r="U108" i="1" s="1"/>
  <c r="AI108" i="1"/>
  <c r="CW108" i="1" s="1"/>
  <c r="V108" i="1" s="1"/>
  <c r="AJ108" i="1"/>
  <c r="CX108" i="1" s="1"/>
  <c r="W108" i="1" s="1"/>
  <c r="CQ108" i="1"/>
  <c r="CU108" i="1"/>
  <c r="GL108" i="1"/>
  <c r="GN108" i="1"/>
  <c r="GP108" i="1"/>
  <c r="GV108" i="1"/>
  <c r="HC108" i="1"/>
  <c r="GX108" i="1" s="1"/>
  <c r="C109" i="1"/>
  <c r="D109" i="1"/>
  <c r="R109" i="1"/>
  <c r="W109" i="1"/>
  <c r="AC109" i="1"/>
  <c r="AD109" i="1"/>
  <c r="AE109" i="1"/>
  <c r="Q109" i="1" s="1"/>
  <c r="AF109" i="1"/>
  <c r="S109" i="1" s="1"/>
  <c r="AG109" i="1"/>
  <c r="AH109" i="1"/>
  <c r="AI109" i="1"/>
  <c r="AJ109" i="1"/>
  <c r="CR109" i="1"/>
  <c r="CT109" i="1"/>
  <c r="CU109" i="1"/>
  <c r="T109" i="1" s="1"/>
  <c r="CV109" i="1"/>
  <c r="U109" i="1" s="1"/>
  <c r="CW109" i="1"/>
  <c r="V109" i="1" s="1"/>
  <c r="CX109" i="1"/>
  <c r="GL109" i="1"/>
  <c r="GN109" i="1"/>
  <c r="GP109" i="1"/>
  <c r="GV109" i="1"/>
  <c r="HC109" i="1" s="1"/>
  <c r="GX109" i="1" s="1"/>
  <c r="C110" i="1"/>
  <c r="D110" i="1"/>
  <c r="P110" i="1"/>
  <c r="R110" i="1"/>
  <c r="S110" i="1"/>
  <c r="CY110" i="1" s="1"/>
  <c r="X110" i="1" s="1"/>
  <c r="V110" i="1"/>
  <c r="AC110" i="1"/>
  <c r="AD110" i="1"/>
  <c r="AE110" i="1"/>
  <c r="Q110" i="1" s="1"/>
  <c r="CP110" i="1" s="1"/>
  <c r="O110" i="1" s="1"/>
  <c r="AF110" i="1"/>
  <c r="AB110" i="1" s="1"/>
  <c r="AG110" i="1"/>
  <c r="CU110" i="1" s="1"/>
  <c r="T110" i="1" s="1"/>
  <c r="AH110" i="1"/>
  <c r="CV110" i="1" s="1"/>
  <c r="U110" i="1" s="1"/>
  <c r="AI110" i="1"/>
  <c r="AJ110" i="1"/>
  <c r="CX110" i="1" s="1"/>
  <c r="W110" i="1" s="1"/>
  <c r="CQ110" i="1"/>
  <c r="CR110" i="1"/>
  <c r="CS110" i="1"/>
  <c r="CW110" i="1"/>
  <c r="GL110" i="1"/>
  <c r="GN110" i="1"/>
  <c r="GP110" i="1"/>
  <c r="GV110" i="1"/>
  <c r="HC110" i="1" s="1"/>
  <c r="GX110" i="1" s="1"/>
  <c r="P111" i="1"/>
  <c r="S111" i="1"/>
  <c r="AC111" i="1"/>
  <c r="CQ111" i="1" s="1"/>
  <c r="AD111" i="1"/>
  <c r="AE111" i="1"/>
  <c r="CR111" i="1" s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T111" i="1"/>
  <c r="CX111" i="1"/>
  <c r="W111" i="1" s="1"/>
  <c r="GL111" i="1"/>
  <c r="GN111" i="1"/>
  <c r="GP111" i="1"/>
  <c r="GV111" i="1"/>
  <c r="HC111" i="1" s="1"/>
  <c r="GX111" i="1" s="1"/>
  <c r="P112" i="1"/>
  <c r="CP112" i="1" s="1"/>
  <c r="O112" i="1" s="1"/>
  <c r="S112" i="1"/>
  <c r="AC112" i="1"/>
  <c r="AD112" i="1"/>
  <c r="AB112" i="1" s="1"/>
  <c r="AE112" i="1"/>
  <c r="Q112" i="1" s="1"/>
  <c r="AF112" i="1"/>
  <c r="CT112" i="1" s="1"/>
  <c r="AG112" i="1"/>
  <c r="AH112" i="1"/>
  <c r="AI112" i="1"/>
  <c r="AJ112" i="1"/>
  <c r="CQ112" i="1"/>
  <c r="CR112" i="1"/>
  <c r="CU112" i="1"/>
  <c r="T112" i="1" s="1"/>
  <c r="CV112" i="1"/>
  <c r="U112" i="1" s="1"/>
  <c r="CW112" i="1"/>
  <c r="V112" i="1" s="1"/>
  <c r="CX112" i="1"/>
  <c r="W112" i="1" s="1"/>
  <c r="GL112" i="1"/>
  <c r="GN112" i="1"/>
  <c r="GP112" i="1"/>
  <c r="GV112" i="1"/>
  <c r="GX112" i="1"/>
  <c r="HC112" i="1"/>
  <c r="C113" i="1"/>
  <c r="D113" i="1"/>
  <c r="S113" i="1"/>
  <c r="T113" i="1"/>
  <c r="W113" i="1"/>
  <c r="AC113" i="1"/>
  <c r="P113" i="1" s="1"/>
  <c r="AE113" i="1"/>
  <c r="CR113" i="1" s="1"/>
  <c r="AF113" i="1"/>
  <c r="AG113" i="1"/>
  <c r="CU113" i="1" s="1"/>
  <c r="AH113" i="1"/>
  <c r="CV113" i="1" s="1"/>
  <c r="U113" i="1" s="1"/>
  <c r="AI113" i="1"/>
  <c r="CW113" i="1" s="1"/>
  <c r="V113" i="1" s="1"/>
  <c r="AJ113" i="1"/>
  <c r="CQ113" i="1"/>
  <c r="CS113" i="1"/>
  <c r="CT113" i="1"/>
  <c r="CX113" i="1"/>
  <c r="GL113" i="1"/>
  <c r="GN113" i="1"/>
  <c r="GP113" i="1"/>
  <c r="GV113" i="1"/>
  <c r="HC113" i="1" s="1"/>
  <c r="GX113" i="1" s="1"/>
  <c r="C114" i="1"/>
  <c r="D114" i="1"/>
  <c r="R114" i="1"/>
  <c r="CZ114" i="1" s="1"/>
  <c r="Y114" i="1" s="1"/>
  <c r="AC114" i="1"/>
  <c r="AD114" i="1"/>
  <c r="AE114" i="1"/>
  <c r="CR114" i="1" s="1"/>
  <c r="AF114" i="1"/>
  <c r="S114" i="1" s="1"/>
  <c r="AG114" i="1"/>
  <c r="CU114" i="1" s="1"/>
  <c r="T114" i="1" s="1"/>
  <c r="AH114" i="1"/>
  <c r="CV114" i="1" s="1"/>
  <c r="U114" i="1" s="1"/>
  <c r="AI114" i="1"/>
  <c r="CW114" i="1" s="1"/>
  <c r="V114" i="1" s="1"/>
  <c r="AJ114" i="1"/>
  <c r="CS114" i="1"/>
  <c r="CT114" i="1"/>
  <c r="CX114" i="1"/>
  <c r="W114" i="1" s="1"/>
  <c r="GL114" i="1"/>
  <c r="GN114" i="1"/>
  <c r="GP114" i="1"/>
  <c r="GV114" i="1"/>
  <c r="HC114" i="1" s="1"/>
  <c r="GX114" i="1" s="1"/>
  <c r="I115" i="1"/>
  <c r="V115" i="1" s="1"/>
  <c r="AC115" i="1"/>
  <c r="AE115" i="1"/>
  <c r="AF115" i="1"/>
  <c r="AG115" i="1"/>
  <c r="AH115" i="1"/>
  <c r="AI115" i="1"/>
  <c r="AJ115" i="1"/>
  <c r="CX115" i="1" s="1"/>
  <c r="CS115" i="1"/>
  <c r="CT115" i="1"/>
  <c r="CU115" i="1"/>
  <c r="CV115" i="1"/>
  <c r="U115" i="1" s="1"/>
  <c r="AH126" i="1" s="1"/>
  <c r="CW115" i="1"/>
  <c r="GL115" i="1"/>
  <c r="GN115" i="1"/>
  <c r="GP115" i="1"/>
  <c r="GV115" i="1"/>
  <c r="HC115" i="1" s="1"/>
  <c r="GX115" i="1" s="1"/>
  <c r="I116" i="1"/>
  <c r="P116" i="1" s="1"/>
  <c r="R116" i="1"/>
  <c r="S116" i="1"/>
  <c r="V116" i="1"/>
  <c r="AC116" i="1"/>
  <c r="AD116" i="1"/>
  <c r="AE116" i="1"/>
  <c r="AF116" i="1"/>
  <c r="AB116" i="1" s="1"/>
  <c r="AG116" i="1"/>
  <c r="CU116" i="1" s="1"/>
  <c r="T116" i="1" s="1"/>
  <c r="AH116" i="1"/>
  <c r="CV116" i="1" s="1"/>
  <c r="U116" i="1" s="1"/>
  <c r="AI116" i="1"/>
  <c r="AJ116" i="1"/>
  <c r="CX116" i="1" s="1"/>
  <c r="W116" i="1" s="1"/>
  <c r="CQ116" i="1"/>
  <c r="CR116" i="1"/>
  <c r="CS116" i="1"/>
  <c r="CW116" i="1"/>
  <c r="GL116" i="1"/>
  <c r="GN116" i="1"/>
  <c r="GP116" i="1"/>
  <c r="GV116" i="1"/>
  <c r="HC116" i="1" s="1"/>
  <c r="GX116" i="1" s="1"/>
  <c r="P117" i="1"/>
  <c r="S117" i="1"/>
  <c r="AC117" i="1"/>
  <c r="CQ117" i="1" s="1"/>
  <c r="AD117" i="1"/>
  <c r="AE117" i="1"/>
  <c r="CR117" i="1" s="1"/>
  <c r="AF117" i="1"/>
  <c r="AG117" i="1"/>
  <c r="CU117" i="1" s="1"/>
  <c r="T117" i="1" s="1"/>
  <c r="AH117" i="1"/>
  <c r="CV117" i="1" s="1"/>
  <c r="U117" i="1" s="1"/>
  <c r="AI117" i="1"/>
  <c r="CW117" i="1" s="1"/>
  <c r="V117" i="1" s="1"/>
  <c r="AI126" i="1" s="1"/>
  <c r="AJ117" i="1"/>
  <c r="CT117" i="1"/>
  <c r="CX117" i="1"/>
  <c r="W117" i="1" s="1"/>
  <c r="GL117" i="1"/>
  <c r="GN117" i="1"/>
  <c r="GP117" i="1"/>
  <c r="GV117" i="1"/>
  <c r="HC117" i="1" s="1"/>
  <c r="GX117" i="1"/>
  <c r="P118" i="1"/>
  <c r="Q118" i="1"/>
  <c r="S118" i="1"/>
  <c r="AC118" i="1"/>
  <c r="AD118" i="1"/>
  <c r="AB118" i="1" s="1"/>
  <c r="AE118" i="1"/>
  <c r="AF118" i="1"/>
  <c r="CT118" i="1" s="1"/>
  <c r="AG118" i="1"/>
  <c r="AH118" i="1"/>
  <c r="AI118" i="1"/>
  <c r="AJ118" i="1"/>
  <c r="CQ118" i="1"/>
  <c r="CR118" i="1"/>
  <c r="CU118" i="1"/>
  <c r="T118" i="1" s="1"/>
  <c r="CV118" i="1"/>
  <c r="U118" i="1" s="1"/>
  <c r="CW118" i="1"/>
  <c r="V118" i="1" s="1"/>
  <c r="CX118" i="1"/>
  <c r="W118" i="1" s="1"/>
  <c r="GL118" i="1"/>
  <c r="GN118" i="1"/>
  <c r="GP118" i="1"/>
  <c r="GV118" i="1"/>
  <c r="HC118" i="1"/>
  <c r="GX118" i="1" s="1"/>
  <c r="GB126" i="1" s="1"/>
  <c r="P119" i="1"/>
  <c r="CP119" i="1" s="1"/>
  <c r="O119" i="1" s="1"/>
  <c r="S119" i="1"/>
  <c r="U119" i="1"/>
  <c r="V119" i="1"/>
  <c r="AC119" i="1"/>
  <c r="CQ119" i="1" s="1"/>
  <c r="AD119" i="1"/>
  <c r="AB119" i="1" s="1"/>
  <c r="AE119" i="1"/>
  <c r="Q119" i="1" s="1"/>
  <c r="AF119" i="1"/>
  <c r="AG119" i="1"/>
  <c r="AH119" i="1"/>
  <c r="AI119" i="1"/>
  <c r="CW119" i="1" s="1"/>
  <c r="AJ119" i="1"/>
  <c r="CX119" i="1" s="1"/>
  <c r="W119" i="1" s="1"/>
  <c r="CR119" i="1"/>
  <c r="CS119" i="1"/>
  <c r="CT119" i="1"/>
  <c r="CU119" i="1"/>
  <c r="T119" i="1" s="1"/>
  <c r="CV119" i="1"/>
  <c r="GL119" i="1"/>
  <c r="GN119" i="1"/>
  <c r="GP119" i="1"/>
  <c r="GV119" i="1"/>
  <c r="GX119" i="1"/>
  <c r="HC119" i="1"/>
  <c r="P120" i="1"/>
  <c r="R120" i="1"/>
  <c r="V120" i="1"/>
  <c r="AC120" i="1"/>
  <c r="AD120" i="1"/>
  <c r="AE120" i="1"/>
  <c r="Q120" i="1" s="1"/>
  <c r="AF120" i="1"/>
  <c r="AG120" i="1"/>
  <c r="CU120" i="1" s="1"/>
  <c r="T120" i="1" s="1"/>
  <c r="AH120" i="1"/>
  <c r="CV120" i="1" s="1"/>
  <c r="U120" i="1" s="1"/>
  <c r="AI120" i="1"/>
  <c r="AJ120" i="1"/>
  <c r="CX120" i="1" s="1"/>
  <c r="W120" i="1" s="1"/>
  <c r="CQ120" i="1"/>
  <c r="CR120" i="1"/>
  <c r="CS120" i="1"/>
  <c r="CW120" i="1"/>
  <c r="GL120" i="1"/>
  <c r="GN120" i="1"/>
  <c r="GP120" i="1"/>
  <c r="GV120" i="1"/>
  <c r="HC120" i="1" s="1"/>
  <c r="GX120" i="1" s="1"/>
  <c r="C121" i="1"/>
  <c r="D121" i="1"/>
  <c r="AB121" i="1"/>
  <c r="AC121" i="1"/>
  <c r="CQ121" i="1" s="1"/>
  <c r="AE121" i="1"/>
  <c r="AD121" i="1" s="1"/>
  <c r="AF121" i="1"/>
  <c r="AG121" i="1"/>
  <c r="CU121" i="1" s="1"/>
  <c r="T121" i="1" s="1"/>
  <c r="AH121" i="1"/>
  <c r="CV121" i="1" s="1"/>
  <c r="U121" i="1" s="1"/>
  <c r="AI121" i="1"/>
  <c r="AJ121" i="1"/>
  <c r="CW121" i="1"/>
  <c r="V121" i="1" s="1"/>
  <c r="CX121" i="1"/>
  <c r="W121" i="1" s="1"/>
  <c r="GL121" i="1"/>
  <c r="GN121" i="1"/>
  <c r="GP121" i="1"/>
  <c r="GV121" i="1"/>
  <c r="HC121" i="1"/>
  <c r="GX121" i="1" s="1"/>
  <c r="C122" i="1"/>
  <c r="D122" i="1"/>
  <c r="R122" i="1"/>
  <c r="T122" i="1"/>
  <c r="U122" i="1"/>
  <c r="AC122" i="1"/>
  <c r="CQ122" i="1" s="1"/>
  <c r="AD122" i="1"/>
  <c r="AE122" i="1"/>
  <c r="Q122" i="1" s="1"/>
  <c r="AF122" i="1"/>
  <c r="S122" i="1" s="1"/>
  <c r="CZ122" i="1" s="1"/>
  <c r="Y122" i="1" s="1"/>
  <c r="AG122" i="1"/>
  <c r="AH122" i="1"/>
  <c r="CV122" i="1" s="1"/>
  <c r="AI122" i="1"/>
  <c r="CW122" i="1" s="1"/>
  <c r="V122" i="1" s="1"/>
  <c r="AJ122" i="1"/>
  <c r="CX122" i="1" s="1"/>
  <c r="W122" i="1" s="1"/>
  <c r="CR122" i="1"/>
  <c r="CS122" i="1"/>
  <c r="CT122" i="1"/>
  <c r="CU122" i="1"/>
  <c r="CY122" i="1"/>
  <c r="X122" i="1" s="1"/>
  <c r="GL122" i="1"/>
  <c r="GN122" i="1"/>
  <c r="GP122" i="1"/>
  <c r="GV122" i="1"/>
  <c r="HC122" i="1" s="1"/>
  <c r="GX122" i="1" s="1"/>
  <c r="I123" i="1"/>
  <c r="P123" i="1"/>
  <c r="U123" i="1"/>
  <c r="AC123" i="1"/>
  <c r="AD123" i="1"/>
  <c r="AB123" i="1" s="1"/>
  <c r="AE123" i="1"/>
  <c r="Q123" i="1" s="1"/>
  <c r="AF123" i="1"/>
  <c r="CT123" i="1" s="1"/>
  <c r="AG123" i="1"/>
  <c r="AH123" i="1"/>
  <c r="AI123" i="1"/>
  <c r="CW123" i="1" s="1"/>
  <c r="V123" i="1" s="1"/>
  <c r="AJ123" i="1"/>
  <c r="CX123" i="1" s="1"/>
  <c r="W123" i="1" s="1"/>
  <c r="CQ123" i="1"/>
  <c r="CU123" i="1"/>
  <c r="T123" i="1" s="1"/>
  <c r="CV123" i="1"/>
  <c r="GL123" i="1"/>
  <c r="GN123" i="1"/>
  <c r="GP123" i="1"/>
  <c r="GV123" i="1"/>
  <c r="GX123" i="1"/>
  <c r="HC123" i="1"/>
  <c r="I124" i="1"/>
  <c r="P124" i="1"/>
  <c r="CP124" i="1" s="1"/>
  <c r="O124" i="1" s="1"/>
  <c r="Q124" i="1"/>
  <c r="S124" i="1"/>
  <c r="AC124" i="1"/>
  <c r="AD124" i="1"/>
  <c r="AB124" i="1" s="1"/>
  <c r="AE124" i="1"/>
  <c r="AF124" i="1"/>
  <c r="CT124" i="1" s="1"/>
  <c r="AG124" i="1"/>
  <c r="CU124" i="1" s="1"/>
  <c r="T124" i="1" s="1"/>
  <c r="AH124" i="1"/>
  <c r="AI124" i="1"/>
  <c r="AJ124" i="1"/>
  <c r="CQ124" i="1"/>
  <c r="CR124" i="1"/>
  <c r="CV124" i="1"/>
  <c r="U124" i="1" s="1"/>
  <c r="CW124" i="1"/>
  <c r="V124" i="1" s="1"/>
  <c r="CX124" i="1"/>
  <c r="W124" i="1" s="1"/>
  <c r="GL124" i="1"/>
  <c r="GN124" i="1"/>
  <c r="GP124" i="1"/>
  <c r="GV124" i="1"/>
  <c r="GX124" i="1"/>
  <c r="HC124" i="1"/>
  <c r="B126" i="1"/>
  <c r="B69" i="1" s="1"/>
  <c r="C126" i="1"/>
  <c r="C69" i="1" s="1"/>
  <c r="D126" i="1"/>
  <c r="D69" i="1" s="1"/>
  <c r="F126" i="1"/>
  <c r="F69" i="1" s="1"/>
  <c r="G126" i="1"/>
  <c r="G69" i="1" s="1"/>
  <c r="BX126" i="1"/>
  <c r="BY126" i="1"/>
  <c r="BY69" i="1" s="1"/>
  <c r="CB126" i="1"/>
  <c r="CB69" i="1" s="1"/>
  <c r="CD126" i="1"/>
  <c r="CK126" i="1"/>
  <c r="CL126" i="1"/>
  <c r="CL69" i="1" s="1"/>
  <c r="CM126" i="1"/>
  <c r="CM69" i="1" s="1"/>
  <c r="EH126" i="1"/>
  <c r="EH69" i="1" s="1"/>
  <c r="ET126" i="1"/>
  <c r="EU126" i="1"/>
  <c r="EU69" i="1" s="1"/>
  <c r="FP126" i="1"/>
  <c r="FQ126" i="1"/>
  <c r="FV126" i="1"/>
  <c r="GC126" i="1"/>
  <c r="GC69" i="1" s="1"/>
  <c r="GD126" i="1"/>
  <c r="GD69" i="1" s="1"/>
  <c r="GE126" i="1"/>
  <c r="GE69" i="1" s="1"/>
  <c r="P135" i="1"/>
  <c r="P142" i="1"/>
  <c r="D156" i="1"/>
  <c r="C158" i="1"/>
  <c r="E158" i="1"/>
  <c r="Z158" i="1"/>
  <c r="AA158" i="1"/>
  <c r="AM158" i="1"/>
  <c r="AN158" i="1"/>
  <c r="AO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CK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R158" i="1"/>
  <c r="DS158" i="1"/>
  <c r="EE158" i="1"/>
  <c r="EF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Q160" i="1"/>
  <c r="S160" i="1"/>
  <c r="V160" i="1"/>
  <c r="AI169" i="1" s="1"/>
  <c r="AC160" i="1"/>
  <c r="P160" i="1" s="1"/>
  <c r="AD160" i="1"/>
  <c r="AE160" i="1"/>
  <c r="AF160" i="1"/>
  <c r="AG160" i="1"/>
  <c r="AH160" i="1"/>
  <c r="AI160" i="1"/>
  <c r="CW160" i="1" s="1"/>
  <c r="AJ160" i="1"/>
  <c r="CX160" i="1" s="1"/>
  <c r="W160" i="1" s="1"/>
  <c r="CT160" i="1"/>
  <c r="CU160" i="1"/>
  <c r="T160" i="1" s="1"/>
  <c r="AG169" i="1" s="1"/>
  <c r="CV160" i="1"/>
  <c r="U160" i="1" s="1"/>
  <c r="AH169" i="1" s="1"/>
  <c r="GL160" i="1"/>
  <c r="GN160" i="1"/>
  <c r="GO160" i="1"/>
  <c r="GP160" i="1"/>
  <c r="GV160" i="1"/>
  <c r="HC160" i="1" s="1"/>
  <c r="GX160" i="1" s="1"/>
  <c r="P161" i="1"/>
  <c r="FR161" i="1" s="1"/>
  <c r="R161" i="1"/>
  <c r="U161" i="1"/>
  <c r="AC161" i="1"/>
  <c r="AD161" i="1"/>
  <c r="AE161" i="1"/>
  <c r="Q161" i="1" s="1"/>
  <c r="AF161" i="1"/>
  <c r="S161" i="1" s="1"/>
  <c r="AG161" i="1"/>
  <c r="CU161" i="1" s="1"/>
  <c r="T161" i="1" s="1"/>
  <c r="DY169" i="1" s="1"/>
  <c r="AH161" i="1"/>
  <c r="AI161" i="1"/>
  <c r="AJ161" i="1"/>
  <c r="CR161" i="1"/>
  <c r="CT161" i="1"/>
  <c r="CV161" i="1"/>
  <c r="CW161" i="1"/>
  <c r="V161" i="1" s="1"/>
  <c r="CX161" i="1"/>
  <c r="W161" i="1" s="1"/>
  <c r="GL161" i="1"/>
  <c r="GN161" i="1"/>
  <c r="GO161" i="1"/>
  <c r="GP161" i="1"/>
  <c r="GV161" i="1"/>
  <c r="HC161" i="1"/>
  <c r="GX161" i="1" s="1"/>
  <c r="S162" i="1"/>
  <c r="T162" i="1"/>
  <c r="U162" i="1"/>
  <c r="AC162" i="1"/>
  <c r="P162" i="1" s="1"/>
  <c r="FR162" i="1" s="1"/>
  <c r="AE162" i="1"/>
  <c r="CR162" i="1" s="1"/>
  <c r="AF162" i="1"/>
  <c r="AG162" i="1"/>
  <c r="CU162" i="1" s="1"/>
  <c r="AH162" i="1"/>
  <c r="CV162" i="1" s="1"/>
  <c r="AI162" i="1"/>
  <c r="CW162" i="1" s="1"/>
  <c r="V162" i="1" s="1"/>
  <c r="AJ162" i="1"/>
  <c r="CQ162" i="1"/>
  <c r="CS162" i="1"/>
  <c r="CT162" i="1"/>
  <c r="CX162" i="1"/>
  <c r="W162" i="1" s="1"/>
  <c r="GL162" i="1"/>
  <c r="GN162" i="1"/>
  <c r="GO162" i="1"/>
  <c r="CC169" i="1" s="1"/>
  <c r="GP162" i="1"/>
  <c r="CD169" i="1" s="1"/>
  <c r="GV162" i="1"/>
  <c r="HC162" i="1" s="1"/>
  <c r="GX162" i="1" s="1"/>
  <c r="P163" i="1"/>
  <c r="FR163" i="1" s="1"/>
  <c r="FQ169" i="1" s="1"/>
  <c r="S163" i="1"/>
  <c r="T163" i="1"/>
  <c r="AC163" i="1"/>
  <c r="AE163" i="1"/>
  <c r="AF163" i="1"/>
  <c r="AG163" i="1"/>
  <c r="AH163" i="1"/>
  <c r="CV163" i="1" s="1"/>
  <c r="U163" i="1" s="1"/>
  <c r="AI163" i="1"/>
  <c r="CW163" i="1" s="1"/>
  <c r="V163" i="1" s="1"/>
  <c r="AJ163" i="1"/>
  <c r="CX163" i="1" s="1"/>
  <c r="W163" i="1" s="1"/>
  <c r="CT163" i="1"/>
  <c r="CU163" i="1"/>
  <c r="GL163" i="1"/>
  <c r="GN163" i="1"/>
  <c r="GO163" i="1"/>
  <c r="GP163" i="1"/>
  <c r="FV169" i="1" s="1"/>
  <c r="GV163" i="1"/>
  <c r="HC163" i="1" s="1"/>
  <c r="GX163" i="1"/>
  <c r="R164" i="1"/>
  <c r="U164" i="1"/>
  <c r="AC164" i="1"/>
  <c r="AB164" i="1" s="1"/>
  <c r="AD164" i="1"/>
  <c r="AE164" i="1"/>
  <c r="Q164" i="1" s="1"/>
  <c r="AF164" i="1"/>
  <c r="S164" i="1" s="1"/>
  <c r="AG164" i="1"/>
  <c r="AH164" i="1"/>
  <c r="AI164" i="1"/>
  <c r="AJ164" i="1"/>
  <c r="CR164" i="1"/>
  <c r="CU164" i="1"/>
  <c r="T164" i="1" s="1"/>
  <c r="CV164" i="1"/>
  <c r="CW164" i="1"/>
  <c r="V164" i="1" s="1"/>
  <c r="CX164" i="1"/>
  <c r="W164" i="1" s="1"/>
  <c r="GL164" i="1"/>
  <c r="GN164" i="1"/>
  <c r="GO164" i="1"/>
  <c r="GP164" i="1"/>
  <c r="GV164" i="1"/>
  <c r="HC164" i="1" s="1"/>
  <c r="GX164" i="1" s="1"/>
  <c r="Q165" i="1"/>
  <c r="CP165" i="1" s="1"/>
  <c r="O165" i="1" s="1"/>
  <c r="S165" i="1"/>
  <c r="T165" i="1"/>
  <c r="AC165" i="1"/>
  <c r="P165" i="1" s="1"/>
  <c r="FR165" i="1" s="1"/>
  <c r="AE165" i="1"/>
  <c r="AF165" i="1"/>
  <c r="AG165" i="1"/>
  <c r="CU165" i="1" s="1"/>
  <c r="AH165" i="1"/>
  <c r="CV165" i="1" s="1"/>
  <c r="U165" i="1" s="1"/>
  <c r="AI165" i="1"/>
  <c r="CW165" i="1" s="1"/>
  <c r="V165" i="1" s="1"/>
  <c r="AJ165" i="1"/>
  <c r="CT165" i="1"/>
  <c r="CX165" i="1"/>
  <c r="W165" i="1" s="1"/>
  <c r="GL165" i="1"/>
  <c r="GN165" i="1"/>
  <c r="GO165" i="1"/>
  <c r="FU169" i="1" s="1"/>
  <c r="GP165" i="1"/>
  <c r="GV165" i="1"/>
  <c r="HC165" i="1" s="1"/>
  <c r="GX165" i="1" s="1"/>
  <c r="S166" i="1"/>
  <c r="W166" i="1"/>
  <c r="AC166" i="1"/>
  <c r="P166" i="1" s="1"/>
  <c r="AD166" i="1"/>
  <c r="AE166" i="1"/>
  <c r="Q166" i="1" s="1"/>
  <c r="AF166" i="1"/>
  <c r="AG166" i="1"/>
  <c r="AH166" i="1"/>
  <c r="AI166" i="1"/>
  <c r="CW166" i="1" s="1"/>
  <c r="V166" i="1" s="1"/>
  <c r="AJ166" i="1"/>
  <c r="CT166" i="1"/>
  <c r="CU166" i="1"/>
  <c r="T166" i="1" s="1"/>
  <c r="CV166" i="1"/>
  <c r="U166" i="1" s="1"/>
  <c r="CX166" i="1"/>
  <c r="GL166" i="1"/>
  <c r="GN166" i="1"/>
  <c r="GO166" i="1"/>
  <c r="GP166" i="1"/>
  <c r="GV166" i="1"/>
  <c r="HC166" i="1" s="1"/>
  <c r="GX166" i="1" s="1"/>
  <c r="P167" i="1"/>
  <c r="FR167" i="1" s="1"/>
  <c r="Q167" i="1"/>
  <c r="R167" i="1"/>
  <c r="AC167" i="1"/>
  <c r="AD167" i="1"/>
  <c r="AE167" i="1"/>
  <c r="CS167" i="1" s="1"/>
  <c r="AF167" i="1"/>
  <c r="S167" i="1" s="1"/>
  <c r="AG167" i="1"/>
  <c r="CU167" i="1" s="1"/>
  <c r="T167" i="1" s="1"/>
  <c r="AH167" i="1"/>
  <c r="AI167" i="1"/>
  <c r="CW167" i="1" s="1"/>
  <c r="V167" i="1" s="1"/>
  <c r="AJ167" i="1"/>
  <c r="CV167" i="1"/>
  <c r="U167" i="1" s="1"/>
  <c r="CX167" i="1"/>
  <c r="W167" i="1" s="1"/>
  <c r="GL167" i="1"/>
  <c r="GN167" i="1"/>
  <c r="GO167" i="1"/>
  <c r="GP167" i="1"/>
  <c r="GV167" i="1"/>
  <c r="HC167" i="1"/>
  <c r="GX167" i="1" s="1"/>
  <c r="B169" i="1"/>
  <c r="B158" i="1" s="1"/>
  <c r="C169" i="1"/>
  <c r="D169" i="1"/>
  <c r="D158" i="1" s="1"/>
  <c r="F169" i="1"/>
  <c r="F158" i="1" s="1"/>
  <c r="G169" i="1"/>
  <c r="G158" i="1" s="1"/>
  <c r="AO169" i="1"/>
  <c r="AQ169" i="1"/>
  <c r="F179" i="1" s="1"/>
  <c r="BB169" i="1"/>
  <c r="BB158" i="1" s="1"/>
  <c r="BX169" i="1"/>
  <c r="BZ169" i="1"/>
  <c r="BZ158" i="1" s="1"/>
  <c r="CB169" i="1"/>
  <c r="AS169" i="1" s="1"/>
  <c r="AS158" i="1" s="1"/>
  <c r="CK169" i="1"/>
  <c r="CL169" i="1"/>
  <c r="CL158" i="1" s="1"/>
  <c r="CM169" i="1"/>
  <c r="CM158" i="1" s="1"/>
  <c r="DU169" i="1"/>
  <c r="DH169" i="1" s="1"/>
  <c r="EK169" i="1"/>
  <c r="EK158" i="1" s="1"/>
  <c r="FP169" i="1"/>
  <c r="FP158" i="1" s="1"/>
  <c r="FR169" i="1"/>
  <c r="FR158" i="1" s="1"/>
  <c r="FT169" i="1"/>
  <c r="FT158" i="1" s="1"/>
  <c r="GC169" i="1"/>
  <c r="GC158" i="1" s="1"/>
  <c r="GD169" i="1"/>
  <c r="GD158" i="1" s="1"/>
  <c r="GE169" i="1"/>
  <c r="GE158" i="1" s="1"/>
  <c r="F173" i="1"/>
  <c r="F182" i="1"/>
  <c r="B199" i="1"/>
  <c r="B22" i="1" s="1"/>
  <c r="C199" i="1"/>
  <c r="C22" i="1" s="1"/>
  <c r="D199" i="1"/>
  <c r="D22" i="1" s="1"/>
  <c r="F199" i="1"/>
  <c r="F22" i="1" s="1"/>
  <c r="G199" i="1"/>
  <c r="G22" i="1" s="1"/>
  <c r="F232" i="1"/>
  <c r="P232" i="1"/>
  <c r="P237" i="1" s="1"/>
  <c r="F233" i="1"/>
  <c r="F238" i="1" s="1"/>
  <c r="P233" i="1"/>
  <c r="F234" i="1"/>
  <c r="P234" i="1"/>
  <c r="F237" i="1"/>
  <c r="P238" i="1"/>
  <c r="B241" i="1"/>
  <c r="B18" i="1" s="1"/>
  <c r="C241" i="1"/>
  <c r="C18" i="1" s="1"/>
  <c r="D241" i="1"/>
  <c r="D18" i="1" s="1"/>
  <c r="F241" i="1"/>
  <c r="F18" i="1" s="1"/>
  <c r="G241" i="1"/>
  <c r="G18" i="1" s="1"/>
  <c r="F12" i="6"/>
  <c r="G12" i="6"/>
  <c r="O41" i="7" l="1"/>
  <c r="O210" i="7"/>
  <c r="J41" i="7"/>
  <c r="J231" i="7"/>
  <c r="H92" i="7"/>
  <c r="P92" i="7"/>
  <c r="P70" i="7"/>
  <c r="J102" i="7"/>
  <c r="P156" i="7"/>
  <c r="H52" i="7"/>
  <c r="P111" i="7"/>
  <c r="P119" i="7"/>
  <c r="O172" i="7"/>
  <c r="P194" i="7"/>
  <c r="J194" i="7"/>
  <c r="P210" i="7"/>
  <c r="P52" i="7"/>
  <c r="J235" i="7" s="1"/>
  <c r="O137" i="7"/>
  <c r="H213" i="7" s="1"/>
  <c r="H210" i="7"/>
  <c r="J70" i="7"/>
  <c r="J78" i="7"/>
  <c r="J140" i="7"/>
  <c r="J219" i="7"/>
  <c r="H183" i="7"/>
  <c r="H41" i="7"/>
  <c r="H70" i="7"/>
  <c r="H78" i="7"/>
  <c r="J111" i="7"/>
  <c r="J119" i="7"/>
  <c r="H140" i="7"/>
  <c r="J146" i="7"/>
  <c r="J156" i="7"/>
  <c r="H194" i="7"/>
  <c r="J200" i="7"/>
  <c r="H219" i="7"/>
  <c r="J225" i="7"/>
  <c r="O102" i="7"/>
  <c r="H111" i="7"/>
  <c r="H119" i="7"/>
  <c r="J125" i="7"/>
  <c r="H146" i="7"/>
  <c r="H156" i="7"/>
  <c r="J162" i="7"/>
  <c r="J172" i="7"/>
  <c r="J180" i="7"/>
  <c r="H200" i="7"/>
  <c r="H225" i="7"/>
  <c r="J137" i="7"/>
  <c r="H172" i="7"/>
  <c r="H180" i="7"/>
  <c r="J92" i="7"/>
  <c r="J122" i="7"/>
  <c r="J159" i="7"/>
  <c r="J210" i="7"/>
  <c r="J228" i="7"/>
  <c r="DH158" i="1"/>
  <c r="P172" i="1"/>
  <c r="AU169" i="1"/>
  <c r="CD158" i="1"/>
  <c r="EB169" i="1"/>
  <c r="AJ169" i="1"/>
  <c r="AH69" i="1"/>
  <c r="U126" i="1"/>
  <c r="EA169" i="1"/>
  <c r="AI69" i="1"/>
  <c r="V126" i="1"/>
  <c r="CY164" i="1"/>
  <c r="X164" i="1" s="1"/>
  <c r="AF169" i="1"/>
  <c r="CZ164" i="1"/>
  <c r="Y164" i="1" s="1"/>
  <c r="CY167" i="1"/>
  <c r="X167" i="1" s="1"/>
  <c r="CZ167" i="1"/>
  <c r="Y167" i="1" s="1"/>
  <c r="DZ169" i="1"/>
  <c r="GB169" i="1"/>
  <c r="CJ169" i="1"/>
  <c r="CC158" i="1"/>
  <c r="AT169" i="1"/>
  <c r="BA126" i="1"/>
  <c r="CJ69" i="1"/>
  <c r="FR166" i="1"/>
  <c r="CP166" i="1"/>
  <c r="O166" i="1" s="1"/>
  <c r="FU158" i="1"/>
  <c r="EL169" i="1"/>
  <c r="EM169" i="1"/>
  <c r="FV158" i="1"/>
  <c r="CP160" i="1"/>
  <c r="O160" i="1" s="1"/>
  <c r="FR160" i="1"/>
  <c r="DY158" i="1"/>
  <c r="DL169" i="1"/>
  <c r="GB69" i="1"/>
  <c r="ES126" i="1"/>
  <c r="AI158" i="1"/>
  <c r="V169" i="1"/>
  <c r="CY161" i="1"/>
  <c r="X161" i="1" s="1"/>
  <c r="CZ161" i="1"/>
  <c r="Y161" i="1" s="1"/>
  <c r="DX169" i="1"/>
  <c r="AH158" i="1"/>
  <c r="U169" i="1"/>
  <c r="EH169" i="1"/>
  <c r="FQ158" i="1"/>
  <c r="GA169" i="1"/>
  <c r="AG158" i="1"/>
  <c r="T169" i="1"/>
  <c r="EB126" i="1"/>
  <c r="EA126" i="1"/>
  <c r="DM37" i="1"/>
  <c r="DZ26" i="1"/>
  <c r="AI37" i="1"/>
  <c r="DF68" i="3"/>
  <c r="DJ68" i="3" s="1"/>
  <c r="DG68" i="3"/>
  <c r="DH68" i="3"/>
  <c r="DI68" i="3"/>
  <c r="P186" i="1"/>
  <c r="EV169" i="1"/>
  <c r="BD169" i="1"/>
  <c r="CR166" i="1"/>
  <c r="CT164" i="1"/>
  <c r="BX69" i="1"/>
  <c r="AO126" i="1"/>
  <c r="CG126" i="1"/>
  <c r="S121" i="1"/>
  <c r="CT121" i="1"/>
  <c r="T115" i="1"/>
  <c r="W115" i="1"/>
  <c r="CY91" i="1"/>
  <c r="X91" i="1" s="1"/>
  <c r="CZ91" i="1"/>
  <c r="Y91" i="1" s="1"/>
  <c r="CY84" i="1"/>
  <c r="X84" i="1" s="1"/>
  <c r="CZ84" i="1"/>
  <c r="Y84" i="1" s="1"/>
  <c r="DY126" i="1"/>
  <c r="F186" i="1"/>
  <c r="FZ169" i="1"/>
  <c r="EU169" i="1"/>
  <c r="EI169" i="1"/>
  <c r="BC169" i="1"/>
  <c r="AB161" i="1"/>
  <c r="AQ158" i="1"/>
  <c r="BD126" i="1"/>
  <c r="CY116" i="1"/>
  <c r="X116" i="1" s="1"/>
  <c r="CZ116" i="1"/>
  <c r="Y116" i="1" s="1"/>
  <c r="Q115" i="1"/>
  <c r="CQ104" i="1"/>
  <c r="AB104" i="1"/>
  <c r="P104" i="1"/>
  <c r="CP104" i="1" s="1"/>
  <c r="O104" i="1" s="1"/>
  <c r="BZ126" i="1"/>
  <c r="CS89" i="1"/>
  <c r="AD89" i="1"/>
  <c r="Q89" i="1"/>
  <c r="R89" i="1"/>
  <c r="CR89" i="1"/>
  <c r="AB120" i="1"/>
  <c r="CT120" i="1"/>
  <c r="CQ101" i="1"/>
  <c r="P101" i="1"/>
  <c r="AB101" i="1"/>
  <c r="AG126" i="1"/>
  <c r="CY77" i="1"/>
  <c r="X77" i="1" s="1"/>
  <c r="CZ77" i="1"/>
  <c r="Y77" i="1" s="1"/>
  <c r="CY101" i="1"/>
  <c r="X101" i="1" s="1"/>
  <c r="CZ101" i="1"/>
  <c r="Y101" i="1" s="1"/>
  <c r="AB167" i="1"/>
  <c r="CG169" i="1"/>
  <c r="FR126" i="1"/>
  <c r="GA126" i="1" s="1"/>
  <c r="AB122" i="1"/>
  <c r="P122" i="1"/>
  <c r="CP122" i="1" s="1"/>
  <c r="O122" i="1" s="1"/>
  <c r="GM122" i="1" s="1"/>
  <c r="GO122" i="1" s="1"/>
  <c r="FY169" i="1"/>
  <c r="CR165" i="1"/>
  <c r="AD165" i="1"/>
  <c r="R165" i="1"/>
  <c r="CY165" i="1" s="1"/>
  <c r="X165" i="1" s="1"/>
  <c r="CR163" i="1"/>
  <c r="CS163" i="1"/>
  <c r="R163" i="1"/>
  <c r="CY163" i="1" s="1"/>
  <c r="X163" i="1" s="1"/>
  <c r="EG169" i="1"/>
  <c r="AD163" i="1"/>
  <c r="AB163" i="1" s="1"/>
  <c r="EM126" i="1"/>
  <c r="FV69" i="1"/>
  <c r="EU199" i="1"/>
  <c r="FW169" i="1"/>
  <c r="CR167" i="1"/>
  <c r="AB165" i="1"/>
  <c r="CQ163" i="1"/>
  <c r="CQ161" i="1"/>
  <c r="CR160" i="1"/>
  <c r="CS160" i="1"/>
  <c r="R160" i="1"/>
  <c r="AE169" i="1" s="1"/>
  <c r="R124" i="1"/>
  <c r="CS124" i="1"/>
  <c r="CP118" i="1"/>
  <c r="O118" i="1" s="1"/>
  <c r="CY109" i="1"/>
  <c r="X109" i="1" s="1"/>
  <c r="CZ109" i="1"/>
  <c r="Y109" i="1" s="1"/>
  <c r="CP80" i="1"/>
  <c r="O80" i="1" s="1"/>
  <c r="ET169" i="1"/>
  <c r="CQ164" i="1"/>
  <c r="FX169" i="1"/>
  <c r="CQ167" i="1"/>
  <c r="CP161" i="1"/>
  <c r="O161" i="1" s="1"/>
  <c r="FQ69" i="1"/>
  <c r="CK69" i="1"/>
  <c r="BB126" i="1"/>
  <c r="AS126" i="1"/>
  <c r="CY114" i="1"/>
  <c r="X114" i="1" s="1"/>
  <c r="CT103" i="1"/>
  <c r="S103" i="1"/>
  <c r="AB103" i="1"/>
  <c r="CT167" i="1"/>
  <c r="CP167" i="1"/>
  <c r="O167" i="1" s="1"/>
  <c r="GM167" i="1" s="1"/>
  <c r="CS165" i="1"/>
  <c r="P164" i="1"/>
  <c r="CQ160" i="1"/>
  <c r="AB160" i="1"/>
  <c r="DU158" i="1"/>
  <c r="CB158" i="1"/>
  <c r="FP69" i="1"/>
  <c r="EG126" i="1"/>
  <c r="CS121" i="1"/>
  <c r="R121" i="1"/>
  <c r="CY107" i="1"/>
  <c r="X107" i="1" s="1"/>
  <c r="AJ126" i="1"/>
  <c r="CS166" i="1"/>
  <c r="R166" i="1"/>
  <c r="CZ166" i="1" s="1"/>
  <c r="Y166" i="1" s="1"/>
  <c r="CQ165" i="1"/>
  <c r="CR123" i="1"/>
  <c r="CS123" i="1"/>
  <c r="R123" i="1"/>
  <c r="CR121" i="1"/>
  <c r="Q121" i="1"/>
  <c r="P109" i="1"/>
  <c r="CP109" i="1" s="1"/>
  <c r="O109" i="1" s="1"/>
  <c r="GM109" i="1" s="1"/>
  <c r="GO109" i="1" s="1"/>
  <c r="CQ109" i="1"/>
  <c r="AB109" i="1"/>
  <c r="CP107" i="1"/>
  <c r="O107" i="1" s="1"/>
  <c r="S94" i="1"/>
  <c r="CT94" i="1"/>
  <c r="AB94" i="1"/>
  <c r="CZ163" i="1"/>
  <c r="Y163" i="1" s="1"/>
  <c r="ET69" i="1"/>
  <c r="P139" i="1"/>
  <c r="CD69" i="1"/>
  <c r="AU126" i="1"/>
  <c r="S115" i="1"/>
  <c r="CQ114" i="1"/>
  <c r="AB114" i="1"/>
  <c r="P114" i="1"/>
  <c r="CQ166" i="1"/>
  <c r="AB166" i="1"/>
  <c r="Q163" i="1"/>
  <c r="CP163" i="1" s="1"/>
  <c r="O163" i="1" s="1"/>
  <c r="CY124" i="1"/>
  <c r="X124" i="1" s="1"/>
  <c r="GM124" i="1" s="1"/>
  <c r="GO124" i="1" s="1"/>
  <c r="CZ124" i="1"/>
  <c r="Y124" i="1" s="1"/>
  <c r="S120" i="1"/>
  <c r="CP120" i="1" s="1"/>
  <c r="O120" i="1" s="1"/>
  <c r="R118" i="1"/>
  <c r="CY118" i="1" s="1"/>
  <c r="X118" i="1" s="1"/>
  <c r="CS118" i="1"/>
  <c r="AD115" i="1"/>
  <c r="AB115" i="1" s="1"/>
  <c r="R115" i="1"/>
  <c r="CR115" i="1"/>
  <c r="S106" i="1"/>
  <c r="CT106" i="1"/>
  <c r="FT126" i="1"/>
  <c r="CY96" i="1"/>
  <c r="X96" i="1" s="1"/>
  <c r="DZ126" i="1"/>
  <c r="P115" i="1"/>
  <c r="CQ115" i="1"/>
  <c r="CS164" i="1"/>
  <c r="CS161" i="1"/>
  <c r="S123" i="1"/>
  <c r="P121" i="1"/>
  <c r="CP121" i="1" s="1"/>
  <c r="O121" i="1" s="1"/>
  <c r="R117" i="1"/>
  <c r="CY117" i="1" s="1"/>
  <c r="X117" i="1" s="1"/>
  <c r="Q114" i="1"/>
  <c r="R111" i="1"/>
  <c r="CY111" i="1" s="1"/>
  <c r="X111" i="1" s="1"/>
  <c r="CZ110" i="1"/>
  <c r="Y110" i="1" s="1"/>
  <c r="GM110" i="1" s="1"/>
  <c r="GO110" i="1" s="1"/>
  <c r="CS109" i="1"/>
  <c r="S108" i="1"/>
  <c r="Q106" i="1"/>
  <c r="Q105" i="1"/>
  <c r="CP105" i="1" s="1"/>
  <c r="O105" i="1" s="1"/>
  <c r="GM105" i="1" s="1"/>
  <c r="GO105" i="1" s="1"/>
  <c r="CT97" i="1"/>
  <c r="S97" i="1"/>
  <c r="CQ95" i="1"/>
  <c r="AB89" i="1"/>
  <c r="P87" i="1"/>
  <c r="CP87" i="1" s="1"/>
  <c r="O87" i="1" s="1"/>
  <c r="GM87" i="1" s="1"/>
  <c r="GO87" i="1" s="1"/>
  <c r="Q117" i="1"/>
  <c r="CP117" i="1" s="1"/>
  <c r="O117" i="1" s="1"/>
  <c r="CS112" i="1"/>
  <c r="Q111" i="1"/>
  <c r="CP111" i="1" s="1"/>
  <c r="O111" i="1" s="1"/>
  <c r="R108" i="1"/>
  <c r="P106" i="1"/>
  <c r="CT98" i="1"/>
  <c r="CR97" i="1"/>
  <c r="CS97" i="1"/>
  <c r="CQ94" i="1"/>
  <c r="P94" i="1"/>
  <c r="CP94" i="1" s="1"/>
  <c r="O94" i="1" s="1"/>
  <c r="P91" i="1"/>
  <c r="CP91" i="1" s="1"/>
  <c r="O91" i="1" s="1"/>
  <c r="GM91" i="1" s="1"/>
  <c r="GO91" i="1" s="1"/>
  <c r="Q108" i="1"/>
  <c r="CP108" i="1" s="1"/>
  <c r="O108" i="1" s="1"/>
  <c r="P77" i="1"/>
  <c r="CP77" i="1" s="1"/>
  <c r="O77" i="1" s="1"/>
  <c r="GM77" i="1" s="1"/>
  <c r="GO77" i="1" s="1"/>
  <c r="CQ77" i="1"/>
  <c r="AB77" i="1"/>
  <c r="GB26" i="1"/>
  <c r="ES37" i="1"/>
  <c r="AU26" i="1"/>
  <c r="F56" i="1"/>
  <c r="AD108" i="1"/>
  <c r="AB108" i="1" s="1"/>
  <c r="AB106" i="1"/>
  <c r="R162" i="1"/>
  <c r="CY162" i="1" s="1"/>
  <c r="X162" i="1" s="1"/>
  <c r="BC126" i="1"/>
  <c r="CS117" i="1"/>
  <c r="AB117" i="1"/>
  <c r="Q116" i="1"/>
  <c r="CP116" i="1" s="1"/>
  <c r="O116" i="1" s="1"/>
  <c r="GM116" i="1" s="1"/>
  <c r="GO116" i="1" s="1"/>
  <c r="R113" i="1"/>
  <c r="CY113" i="1" s="1"/>
  <c r="X113" i="1" s="1"/>
  <c r="CS111" i="1"/>
  <c r="AB111" i="1"/>
  <c r="AD105" i="1"/>
  <c r="AB105" i="1" s="1"/>
  <c r="CY99" i="1"/>
  <c r="X99" i="1" s="1"/>
  <c r="GM99" i="1" s="1"/>
  <c r="GO99" i="1" s="1"/>
  <c r="CZ99" i="1"/>
  <c r="Y99" i="1" s="1"/>
  <c r="Q98" i="1"/>
  <c r="S93" i="1"/>
  <c r="P90" i="1"/>
  <c r="CP90" i="1" s="1"/>
  <c r="O90" i="1" s="1"/>
  <c r="AB88" i="1"/>
  <c r="P88" i="1"/>
  <c r="CP88" i="1" s="1"/>
  <c r="O88" i="1" s="1"/>
  <c r="GM88" i="1" s="1"/>
  <c r="GO88" i="1" s="1"/>
  <c r="R79" i="1"/>
  <c r="CY79" i="1" s="1"/>
  <c r="X79" i="1" s="1"/>
  <c r="CS79" i="1"/>
  <c r="AD79" i="1"/>
  <c r="AB79" i="1" s="1"/>
  <c r="CY73" i="1"/>
  <c r="X73" i="1" s="1"/>
  <c r="CZ73" i="1"/>
  <c r="Y73" i="1" s="1"/>
  <c r="Q162" i="1"/>
  <c r="AD169" i="1" s="1"/>
  <c r="AP126" i="1"/>
  <c r="Q113" i="1"/>
  <c r="CP113" i="1" s="1"/>
  <c r="O113" i="1" s="1"/>
  <c r="CS108" i="1"/>
  <c r="AD99" i="1"/>
  <c r="AB99" i="1" s="1"/>
  <c r="CR99" i="1"/>
  <c r="S89" i="1"/>
  <c r="CY87" i="1"/>
  <c r="X87" i="1" s="1"/>
  <c r="CZ87" i="1"/>
  <c r="Y87" i="1" s="1"/>
  <c r="AD162" i="1"/>
  <c r="AB162" i="1" s="1"/>
  <c r="R119" i="1"/>
  <c r="CZ119" i="1" s="1"/>
  <c r="Y119" i="1" s="1"/>
  <c r="CT116" i="1"/>
  <c r="AD113" i="1"/>
  <c r="AB113" i="1" s="1"/>
  <c r="CT110" i="1"/>
  <c r="R107" i="1"/>
  <c r="CZ107" i="1" s="1"/>
  <c r="Y107" i="1" s="1"/>
  <c r="CS105" i="1"/>
  <c r="CY95" i="1"/>
  <c r="X95" i="1" s="1"/>
  <c r="GM95" i="1" s="1"/>
  <c r="GO95" i="1" s="1"/>
  <c r="CZ95" i="1"/>
  <c r="Y95" i="1" s="1"/>
  <c r="CR94" i="1"/>
  <c r="CQ84" i="1"/>
  <c r="P84" i="1"/>
  <c r="CP84" i="1" s="1"/>
  <c r="O84" i="1" s="1"/>
  <c r="GM84" i="1" s="1"/>
  <c r="GO84" i="1" s="1"/>
  <c r="CR81" i="1"/>
  <c r="CS81" i="1"/>
  <c r="AD81" i="1"/>
  <c r="R81" i="1"/>
  <c r="S76" i="1"/>
  <c r="AB76" i="1"/>
  <c r="CT76" i="1"/>
  <c r="CR105" i="1"/>
  <c r="CQ100" i="1"/>
  <c r="AD95" i="1"/>
  <c r="CR95" i="1"/>
  <c r="AB84" i="1"/>
  <c r="AB81" i="1"/>
  <c r="CY74" i="1"/>
  <c r="X74" i="1" s="1"/>
  <c r="CJ26" i="1"/>
  <c r="BA37" i="1"/>
  <c r="CZ90" i="1"/>
  <c r="Y90" i="1" s="1"/>
  <c r="EV126" i="1"/>
  <c r="R112" i="1"/>
  <c r="CY112" i="1" s="1"/>
  <c r="X112" i="1" s="1"/>
  <c r="CY104" i="1"/>
  <c r="X104" i="1" s="1"/>
  <c r="CR104" i="1"/>
  <c r="CS104" i="1"/>
  <c r="R104" i="1"/>
  <c r="CZ104" i="1" s="1"/>
  <c r="Y104" i="1" s="1"/>
  <c r="Q97" i="1"/>
  <c r="CP97" i="1" s="1"/>
  <c r="O97" i="1" s="1"/>
  <c r="AB95" i="1"/>
  <c r="CQ98" i="1"/>
  <c r="P98" i="1"/>
  <c r="CP98" i="1" s="1"/>
  <c r="O98" i="1" s="1"/>
  <c r="GM98" i="1" s="1"/>
  <c r="GO98" i="1" s="1"/>
  <c r="CR86" i="1"/>
  <c r="CS86" i="1"/>
  <c r="R86" i="1"/>
  <c r="CP85" i="1"/>
  <c r="O85" i="1" s="1"/>
  <c r="ET26" i="1"/>
  <c r="P50" i="1"/>
  <c r="Q101" i="1"/>
  <c r="CS91" i="1"/>
  <c r="CS87" i="1"/>
  <c r="S86" i="1"/>
  <c r="CP86" i="1" s="1"/>
  <c r="O86" i="1" s="1"/>
  <c r="P79" i="1"/>
  <c r="CP79" i="1" s="1"/>
  <c r="O79" i="1" s="1"/>
  <c r="CS77" i="1"/>
  <c r="CR74" i="1"/>
  <c r="Q73" i="1"/>
  <c r="CY33" i="1"/>
  <c r="X33" i="1" s="1"/>
  <c r="CS82" i="1"/>
  <c r="S81" i="1"/>
  <c r="CT79" i="1"/>
  <c r="P76" i="1"/>
  <c r="S75" i="1"/>
  <c r="CQ74" i="1"/>
  <c r="P73" i="1"/>
  <c r="S72" i="1"/>
  <c r="CP72" i="1" s="1"/>
  <c r="O72" i="1" s="1"/>
  <c r="AH37" i="1"/>
  <c r="DF176" i="3"/>
  <c r="DJ176" i="3" s="1"/>
  <c r="DG176" i="3"/>
  <c r="DH176" i="3"/>
  <c r="DI176" i="3"/>
  <c r="S78" i="1"/>
  <c r="R75" i="1"/>
  <c r="BZ26" i="1"/>
  <c r="AQ37" i="1"/>
  <c r="CZ35" i="1"/>
  <c r="Y35" i="1" s="1"/>
  <c r="CP33" i="1"/>
  <c r="O33" i="1" s="1"/>
  <c r="Q75" i="1"/>
  <c r="DK37" i="1"/>
  <c r="DX26" i="1"/>
  <c r="AP37" i="1"/>
  <c r="DI42" i="3"/>
  <c r="DF42" i="3"/>
  <c r="DJ42" i="3" s="1"/>
  <c r="DG42" i="3"/>
  <c r="DH42" i="3"/>
  <c r="Q103" i="1"/>
  <c r="R100" i="1"/>
  <c r="R96" i="1"/>
  <c r="CZ96" i="1" s="1"/>
  <c r="Y96" i="1" s="1"/>
  <c r="P89" i="1"/>
  <c r="R83" i="1"/>
  <c r="CY83" i="1" s="1"/>
  <c r="X83" i="1" s="1"/>
  <c r="P81" i="1"/>
  <c r="CP81" i="1" s="1"/>
  <c r="O81" i="1" s="1"/>
  <c r="AD75" i="1"/>
  <c r="AB75" i="1" s="1"/>
  <c r="P75" i="1"/>
  <c r="CS73" i="1"/>
  <c r="AB73" i="1"/>
  <c r="CL26" i="1"/>
  <c r="BC37" i="1"/>
  <c r="BX26" i="1"/>
  <c r="AO37" i="1"/>
  <c r="DF158" i="3"/>
  <c r="DH158" i="3"/>
  <c r="DI158" i="3"/>
  <c r="DG158" i="3"/>
  <c r="DJ158" i="3" s="1"/>
  <c r="DF150" i="3"/>
  <c r="DH150" i="3"/>
  <c r="DI150" i="3"/>
  <c r="DG150" i="3"/>
  <c r="DJ150" i="3" s="1"/>
  <c r="P103" i="1"/>
  <c r="S102" i="1"/>
  <c r="Q100" i="1"/>
  <c r="CP100" i="1" s="1"/>
  <c r="O100" i="1" s="1"/>
  <c r="Q96" i="1"/>
  <c r="CP96" i="1" s="1"/>
  <c r="O96" i="1" s="1"/>
  <c r="Q83" i="1"/>
  <c r="CP83" i="1" s="1"/>
  <c r="O83" i="1" s="1"/>
  <c r="S80" i="1"/>
  <c r="BD37" i="1"/>
  <c r="AD100" i="1"/>
  <c r="AB100" i="1" s="1"/>
  <c r="AD96" i="1"/>
  <c r="AB96" i="1" s="1"/>
  <c r="R85" i="1"/>
  <c r="CZ85" i="1" s="1"/>
  <c r="Y85" i="1" s="1"/>
  <c r="AD83" i="1"/>
  <c r="AB83" i="1" s="1"/>
  <c r="CT78" i="1"/>
  <c r="CS75" i="1"/>
  <c r="EL37" i="1"/>
  <c r="BB37" i="1"/>
  <c r="DF177" i="3"/>
  <c r="DJ177" i="3" s="1"/>
  <c r="DG177" i="3"/>
  <c r="DH177" i="3"/>
  <c r="DI177" i="3"/>
  <c r="DF127" i="3"/>
  <c r="DJ127" i="3" s="1"/>
  <c r="DG127" i="3"/>
  <c r="DH127" i="3"/>
  <c r="DI127" i="3"/>
  <c r="R74" i="1"/>
  <c r="CT72" i="1"/>
  <c r="P53" i="1"/>
  <c r="CI37" i="1"/>
  <c r="EA37" i="1"/>
  <c r="AG37" i="1"/>
  <c r="Q74" i="1"/>
  <c r="CP74" i="1" s="1"/>
  <c r="O74" i="1" s="1"/>
  <c r="GE26" i="1"/>
  <c r="EV37" i="1"/>
  <c r="FQ26" i="1"/>
  <c r="GA37" i="1"/>
  <c r="EI37" i="1"/>
  <c r="CG37" i="1"/>
  <c r="R82" i="1"/>
  <c r="CZ82" i="1" s="1"/>
  <c r="Y82" i="1" s="1"/>
  <c r="EH37" i="1"/>
  <c r="DO37" i="1"/>
  <c r="P44" i="1"/>
  <c r="AJ37" i="1"/>
  <c r="DF166" i="3"/>
  <c r="DI166" i="3"/>
  <c r="DG166" i="3"/>
  <c r="DJ166" i="3" s="1"/>
  <c r="DH166" i="3"/>
  <c r="R35" i="1"/>
  <c r="CY35" i="1" s="1"/>
  <c r="X35" i="1" s="1"/>
  <c r="CS33" i="1"/>
  <c r="AB33" i="1"/>
  <c r="S32" i="1"/>
  <c r="CQ31" i="1"/>
  <c r="AD30" i="1"/>
  <c r="P30" i="1"/>
  <c r="CY29" i="1"/>
  <c r="X29" i="1" s="1"/>
  <c r="CR28" i="1"/>
  <c r="DF162" i="3"/>
  <c r="DJ162" i="3" s="1"/>
  <c r="CX159" i="3"/>
  <c r="DG94" i="3"/>
  <c r="DH94" i="3"/>
  <c r="DI94" i="3"/>
  <c r="DH86" i="3"/>
  <c r="DI86" i="3"/>
  <c r="DF73" i="3"/>
  <c r="DG73" i="3"/>
  <c r="DI73" i="3"/>
  <c r="DJ73" i="3" s="1"/>
  <c r="CW67" i="3"/>
  <c r="DG54" i="3"/>
  <c r="DH54" i="3"/>
  <c r="DI54" i="3"/>
  <c r="DI49" i="3"/>
  <c r="DF49" i="3"/>
  <c r="DJ49" i="3" s="1"/>
  <c r="DG49" i="3"/>
  <c r="DH49" i="3"/>
  <c r="DH37" i="3"/>
  <c r="DF37" i="3"/>
  <c r="DJ37" i="3" s="1"/>
  <c r="DG37" i="3"/>
  <c r="DI37" i="3"/>
  <c r="Q35" i="1"/>
  <c r="CP35" i="1" s="1"/>
  <c r="O35" i="1" s="1"/>
  <c r="DF125" i="3"/>
  <c r="DJ125" i="3" s="1"/>
  <c r="DG125" i="3"/>
  <c r="DH125" i="3"/>
  <c r="DI125" i="3"/>
  <c r="DH81" i="3"/>
  <c r="DI81" i="3"/>
  <c r="DF81" i="3"/>
  <c r="DJ81" i="3" s="1"/>
  <c r="DG81" i="3"/>
  <c r="DF67" i="3"/>
  <c r="DG67" i="3"/>
  <c r="DJ67" i="3" s="1"/>
  <c r="DH67" i="3"/>
  <c r="DI67" i="3"/>
  <c r="DF64" i="3"/>
  <c r="DJ64" i="3" s="1"/>
  <c r="DG64" i="3"/>
  <c r="DH64" i="3"/>
  <c r="DI64" i="3"/>
  <c r="AD35" i="1"/>
  <c r="AB35" i="1" s="1"/>
  <c r="Q32" i="1"/>
  <c r="AD37" i="1" s="1"/>
  <c r="AB30" i="1"/>
  <c r="DF174" i="3"/>
  <c r="DI174" i="3"/>
  <c r="DG173" i="3"/>
  <c r="DH173" i="3"/>
  <c r="DF151" i="3"/>
  <c r="DG151" i="3"/>
  <c r="DJ151" i="3" s="1"/>
  <c r="DF142" i="3"/>
  <c r="DJ142" i="3" s="1"/>
  <c r="DH142" i="3"/>
  <c r="DI142" i="3"/>
  <c r="DH133" i="3"/>
  <c r="DI133" i="3"/>
  <c r="DF103" i="3"/>
  <c r="DJ103" i="3" s="1"/>
  <c r="DG103" i="3"/>
  <c r="DH103" i="3"/>
  <c r="DI103" i="3"/>
  <c r="DF101" i="3"/>
  <c r="DG101" i="3"/>
  <c r="DH101" i="3"/>
  <c r="DI101" i="3"/>
  <c r="DJ101" i="3" s="1"/>
  <c r="DF92" i="3"/>
  <c r="DJ92" i="3" s="1"/>
  <c r="DG92" i="3"/>
  <c r="DH92" i="3"/>
  <c r="DI92" i="3"/>
  <c r="DF62" i="3"/>
  <c r="DJ62" i="3" s="1"/>
  <c r="DG62" i="3"/>
  <c r="DH62" i="3"/>
  <c r="DI62" i="3"/>
  <c r="DF60" i="3"/>
  <c r="DJ60" i="3" s="1"/>
  <c r="DG60" i="3"/>
  <c r="DH60" i="3"/>
  <c r="DI60" i="3"/>
  <c r="DG58" i="3"/>
  <c r="DJ58" i="3" s="1"/>
  <c r="DH58" i="3"/>
  <c r="DF58" i="3"/>
  <c r="DI58" i="3"/>
  <c r="DG31" i="3"/>
  <c r="DI31" i="3"/>
  <c r="DF31" i="3"/>
  <c r="DJ31" i="3" s="1"/>
  <c r="DH31" i="3"/>
  <c r="S34" i="1"/>
  <c r="AD32" i="1"/>
  <c r="AB32" i="1" s="1"/>
  <c r="P32" i="1"/>
  <c r="CP32" i="1" s="1"/>
  <c r="O32" i="1" s="1"/>
  <c r="CR30" i="1"/>
  <c r="Q29" i="1"/>
  <c r="CP29" i="1" s="1"/>
  <c r="O29" i="1" s="1"/>
  <c r="DF137" i="3"/>
  <c r="DH137" i="3"/>
  <c r="DI137" i="3"/>
  <c r="DF123" i="3"/>
  <c r="DG123" i="3"/>
  <c r="DJ123" i="3" s="1"/>
  <c r="DH123" i="3"/>
  <c r="DI123" i="3"/>
  <c r="DF84" i="3"/>
  <c r="DJ84" i="3" s="1"/>
  <c r="DH84" i="3"/>
  <c r="DI84" i="3"/>
  <c r="DF5" i="3"/>
  <c r="DG5" i="3"/>
  <c r="DJ5" i="3" s="1"/>
  <c r="DH5" i="3"/>
  <c r="DI5" i="3"/>
  <c r="CS35" i="1"/>
  <c r="CV128" i="3"/>
  <c r="CX128" i="3"/>
  <c r="DF120" i="3"/>
  <c r="DJ120" i="3" s="1"/>
  <c r="DG120" i="3"/>
  <c r="DH120" i="3"/>
  <c r="DI120" i="3"/>
  <c r="DG90" i="3"/>
  <c r="DH90" i="3"/>
  <c r="DF90" i="3"/>
  <c r="DJ90" i="3" s="1"/>
  <c r="DI90" i="3"/>
  <c r="DF65" i="3"/>
  <c r="DG65" i="3"/>
  <c r="DH65" i="3"/>
  <c r="DI65" i="3"/>
  <c r="DJ65" i="3" s="1"/>
  <c r="Q34" i="1"/>
  <c r="CP34" i="1" s="1"/>
  <c r="O34" i="1" s="1"/>
  <c r="CS32" i="1"/>
  <c r="DF169" i="3"/>
  <c r="DJ169" i="3" s="1"/>
  <c r="DH139" i="3"/>
  <c r="DI139" i="3"/>
  <c r="DJ139" i="3" s="1"/>
  <c r="DG138" i="3"/>
  <c r="DH138" i="3"/>
  <c r="DI136" i="3"/>
  <c r="DF110" i="3"/>
  <c r="DJ110" i="3" s="1"/>
  <c r="DG110" i="3"/>
  <c r="DF104" i="3"/>
  <c r="DG104" i="3"/>
  <c r="DH104" i="3"/>
  <c r="DI104" i="3"/>
  <c r="DJ104" i="3" s="1"/>
  <c r="DF95" i="3"/>
  <c r="DJ95" i="3" s="1"/>
  <c r="DG95" i="3"/>
  <c r="DH95" i="3"/>
  <c r="DI95" i="3"/>
  <c r="DH73" i="3"/>
  <c r="DG38" i="3"/>
  <c r="DF38" i="3"/>
  <c r="DJ38" i="3" s="1"/>
  <c r="DH38" i="3"/>
  <c r="DI38" i="3"/>
  <c r="DI28" i="3"/>
  <c r="DF28" i="3"/>
  <c r="DJ28" i="3" s="1"/>
  <c r="DG28" i="3"/>
  <c r="DH28" i="3"/>
  <c r="DG17" i="3"/>
  <c r="DJ17" i="3" s="1"/>
  <c r="DH17" i="3"/>
  <c r="DF17" i="3"/>
  <c r="DI17" i="3"/>
  <c r="CX11" i="3"/>
  <c r="CW11" i="3"/>
  <c r="CW2" i="3"/>
  <c r="CX2" i="3"/>
  <c r="R31" i="1"/>
  <c r="DW37" i="1" s="1"/>
  <c r="CS29" i="1"/>
  <c r="S28" i="1"/>
  <c r="CP28" i="1" s="1"/>
  <c r="O28" i="1" s="1"/>
  <c r="DI180" i="3"/>
  <c r="DI172" i="3"/>
  <c r="DI171" i="3"/>
  <c r="DG170" i="3"/>
  <c r="DF164" i="3"/>
  <c r="DJ164" i="3" s="1"/>
  <c r="DH164" i="3"/>
  <c r="DG144" i="3"/>
  <c r="DH144" i="3"/>
  <c r="DG134" i="3"/>
  <c r="DH134" i="3"/>
  <c r="DI134" i="3"/>
  <c r="DF126" i="3"/>
  <c r="DJ126" i="3" s="1"/>
  <c r="DG126" i="3"/>
  <c r="DH126" i="3"/>
  <c r="DI126" i="3"/>
  <c r="DG86" i="3"/>
  <c r="CT34" i="1"/>
  <c r="R28" i="1"/>
  <c r="AE37" i="1" s="1"/>
  <c r="DH180" i="3"/>
  <c r="DI179" i="3"/>
  <c r="DI178" i="3"/>
  <c r="DI175" i="3"/>
  <c r="DH174" i="3"/>
  <c r="DI173" i="3"/>
  <c r="DJ173" i="3" s="1"/>
  <c r="DH172" i="3"/>
  <c r="DH171" i="3"/>
  <c r="DF170" i="3"/>
  <c r="DJ170" i="3" s="1"/>
  <c r="CX165" i="3"/>
  <c r="DI160" i="3"/>
  <c r="DF121" i="3"/>
  <c r="DG121" i="3"/>
  <c r="DH121" i="3"/>
  <c r="DI121" i="3"/>
  <c r="DJ121" i="3" s="1"/>
  <c r="DF94" i="3"/>
  <c r="DJ94" i="3" s="1"/>
  <c r="DG93" i="3"/>
  <c r="DH93" i="3"/>
  <c r="DI93" i="3"/>
  <c r="DF86" i="3"/>
  <c r="DJ86" i="3" s="1"/>
  <c r="DF54" i="3"/>
  <c r="DJ54" i="3" s="1"/>
  <c r="DF53" i="3"/>
  <c r="DJ53" i="3" s="1"/>
  <c r="DG53" i="3"/>
  <c r="DH53" i="3"/>
  <c r="DI53" i="3"/>
  <c r="DF48" i="3"/>
  <c r="DG48" i="3"/>
  <c r="DJ48" i="3" s="1"/>
  <c r="DH48" i="3"/>
  <c r="DI48" i="3"/>
  <c r="DF41" i="3"/>
  <c r="DJ41" i="3" s="1"/>
  <c r="DG41" i="3"/>
  <c r="DH41" i="3"/>
  <c r="DI41" i="3"/>
  <c r="DI36" i="3"/>
  <c r="DF36" i="3"/>
  <c r="DJ36" i="3" s="1"/>
  <c r="DG36" i="3"/>
  <c r="DH36" i="3"/>
  <c r="R33" i="1"/>
  <c r="CZ33" i="1" s="1"/>
  <c r="Y33" i="1" s="1"/>
  <c r="P31" i="1"/>
  <c r="DG180" i="3"/>
  <c r="DH179" i="3"/>
  <c r="DH178" i="3"/>
  <c r="DH175" i="3"/>
  <c r="DG174" i="3"/>
  <c r="DJ174" i="3" s="1"/>
  <c r="DF173" i="3"/>
  <c r="DG172" i="3"/>
  <c r="DF171" i="3"/>
  <c r="DJ171" i="3" s="1"/>
  <c r="DH161" i="3"/>
  <c r="DF156" i="3"/>
  <c r="DJ156" i="3" s="1"/>
  <c r="DH156" i="3"/>
  <c r="DI151" i="3"/>
  <c r="CW140" i="3"/>
  <c r="CX140" i="3"/>
  <c r="DG133" i="3"/>
  <c r="DF124" i="3"/>
  <c r="DJ124" i="3" s="1"/>
  <c r="DG124" i="3"/>
  <c r="DH124" i="3"/>
  <c r="DI124" i="3"/>
  <c r="DF102" i="3"/>
  <c r="DJ102" i="3" s="1"/>
  <c r="DG102" i="3"/>
  <c r="DH102" i="3"/>
  <c r="DI102" i="3"/>
  <c r="DH85" i="3"/>
  <c r="DI85" i="3"/>
  <c r="DF63" i="3"/>
  <c r="DJ63" i="3" s="1"/>
  <c r="DG63" i="3"/>
  <c r="DH63" i="3"/>
  <c r="DI63" i="3"/>
  <c r="DF61" i="3"/>
  <c r="DJ61" i="3" s="1"/>
  <c r="DG61" i="3"/>
  <c r="DH61" i="3"/>
  <c r="DI61" i="3"/>
  <c r="DF59" i="3"/>
  <c r="DJ59" i="3" s="1"/>
  <c r="DG59" i="3"/>
  <c r="DH59" i="3"/>
  <c r="DI59" i="3"/>
  <c r="Q33" i="1"/>
  <c r="S30" i="1"/>
  <c r="DG179" i="3"/>
  <c r="DG178" i="3"/>
  <c r="DF175" i="3"/>
  <c r="DG161" i="3"/>
  <c r="DG160" i="3"/>
  <c r="CX157" i="3"/>
  <c r="DI152" i="3"/>
  <c r="DH151" i="3"/>
  <c r="DG142" i="3"/>
  <c r="DF133" i="3"/>
  <c r="DJ133" i="3" s="1"/>
  <c r="DI111" i="3"/>
  <c r="DF111" i="3"/>
  <c r="DJ111" i="3" s="1"/>
  <c r="CV69" i="3"/>
  <c r="CX69" i="3"/>
  <c r="DH66" i="3"/>
  <c r="DI66" i="3"/>
  <c r="DF66" i="3"/>
  <c r="DG66" i="3"/>
  <c r="DJ66" i="3" s="1"/>
  <c r="DI57" i="3"/>
  <c r="DF57" i="3"/>
  <c r="DG57" i="3"/>
  <c r="DJ57" i="3" s="1"/>
  <c r="DH57" i="3"/>
  <c r="DI162" i="3"/>
  <c r="DF161" i="3"/>
  <c r="DJ161" i="3" s="1"/>
  <c r="DH153" i="3"/>
  <c r="DH152" i="3"/>
  <c r="DF148" i="3"/>
  <c r="DJ148" i="3" s="1"/>
  <c r="DH148" i="3"/>
  <c r="DG139" i="3"/>
  <c r="DF105" i="3"/>
  <c r="DJ105" i="3" s="1"/>
  <c r="DG105" i="3"/>
  <c r="DH105" i="3"/>
  <c r="DI105" i="3"/>
  <c r="DI100" i="3"/>
  <c r="DF100" i="3"/>
  <c r="DJ100" i="3" s="1"/>
  <c r="DG100" i="3"/>
  <c r="DH100" i="3"/>
  <c r="DG84" i="3"/>
  <c r="DF83" i="3"/>
  <c r="DJ83" i="3" s="1"/>
  <c r="DG83" i="3"/>
  <c r="DH83" i="3"/>
  <c r="DI83" i="3"/>
  <c r="DG51" i="3"/>
  <c r="DH51" i="3"/>
  <c r="DF51" i="3"/>
  <c r="DJ51" i="3" s="1"/>
  <c r="DI51" i="3"/>
  <c r="DF39" i="3"/>
  <c r="DJ39" i="3" s="1"/>
  <c r="DG39" i="3"/>
  <c r="DH39" i="3"/>
  <c r="DI39" i="3"/>
  <c r="DG12" i="3"/>
  <c r="DJ12" i="3" s="1"/>
  <c r="DF12" i="3"/>
  <c r="DH12" i="3"/>
  <c r="DI12" i="3"/>
  <c r="CX149" i="3"/>
  <c r="DG136" i="3"/>
  <c r="DJ136" i="3" s="1"/>
  <c r="DH136" i="3"/>
  <c r="DH132" i="3"/>
  <c r="DI132" i="3"/>
  <c r="DH122" i="3"/>
  <c r="DI122" i="3"/>
  <c r="DF122" i="3"/>
  <c r="DG122" i="3"/>
  <c r="DJ122" i="3" s="1"/>
  <c r="DI110" i="3"/>
  <c r="DG145" i="3"/>
  <c r="DI143" i="3"/>
  <c r="DJ143" i="3" s="1"/>
  <c r="DF129" i="3"/>
  <c r="DG109" i="3"/>
  <c r="DJ109" i="3" s="1"/>
  <c r="CX89" i="3"/>
  <c r="DH50" i="3"/>
  <c r="DI50" i="3"/>
  <c r="CX46" i="3"/>
  <c r="DH43" i="3"/>
  <c r="DI43" i="3"/>
  <c r="CV40" i="3"/>
  <c r="CX40" i="3"/>
  <c r="DG34" i="3"/>
  <c r="DG33" i="3"/>
  <c r="DJ33" i="3" s="1"/>
  <c r="DI32" i="3"/>
  <c r="DJ32" i="3" s="1"/>
  <c r="DG4" i="3"/>
  <c r="DJ4" i="3" s="1"/>
  <c r="DH4" i="3"/>
  <c r="DI4" i="3"/>
  <c r="DH143" i="3"/>
  <c r="CW56" i="3"/>
  <c r="CX56" i="3"/>
  <c r="DG44" i="3"/>
  <c r="DH44" i="3"/>
  <c r="DF34" i="3"/>
  <c r="DJ34" i="3" s="1"/>
  <c r="DH32" i="3"/>
  <c r="DG22" i="3"/>
  <c r="DH22" i="3"/>
  <c r="DF18" i="3"/>
  <c r="DH18" i="3"/>
  <c r="DI1" i="3"/>
  <c r="DJ1" i="3" s="1"/>
  <c r="DG115" i="3"/>
  <c r="DJ115" i="3" s="1"/>
  <c r="DH115" i="3"/>
  <c r="DF91" i="3"/>
  <c r="DJ91" i="3" s="1"/>
  <c r="DG91" i="3"/>
  <c r="DG82" i="3"/>
  <c r="DH82" i="3"/>
  <c r="DF52" i="3"/>
  <c r="DJ52" i="3" s="1"/>
  <c r="DG52" i="3"/>
  <c r="DG32" i="3"/>
  <c r="DG24" i="3"/>
  <c r="DJ24" i="3" s="1"/>
  <c r="DI24" i="3"/>
  <c r="DI23" i="3"/>
  <c r="DF23" i="3"/>
  <c r="DH1" i="3"/>
  <c r="DI99" i="3"/>
  <c r="CV87" i="3"/>
  <c r="DI79" i="3"/>
  <c r="CX75" i="3"/>
  <c r="CV29" i="3"/>
  <c r="CX25" i="3"/>
  <c r="DG1" i="3"/>
  <c r="DI141" i="3"/>
  <c r="DI135" i="3"/>
  <c r="DJ135" i="3" s="1"/>
  <c r="DH99" i="3"/>
  <c r="DI88" i="3"/>
  <c r="DH80" i="3"/>
  <c r="DH79" i="3"/>
  <c r="DI55" i="3"/>
  <c r="DJ55" i="3" s="1"/>
  <c r="CW26" i="3"/>
  <c r="CX26" i="3"/>
  <c r="DF29" i="3"/>
  <c r="DG29" i="3"/>
  <c r="DH119" i="3"/>
  <c r="DI118" i="3"/>
  <c r="DI117" i="3"/>
  <c r="DI116" i="3"/>
  <c r="DH114" i="3"/>
  <c r="DF108" i="3"/>
  <c r="DG108" i="3"/>
  <c r="DJ108" i="3" s="1"/>
  <c r="DH107" i="3"/>
  <c r="DI107" i="3"/>
  <c r="DJ107" i="3" s="1"/>
  <c r="DH97" i="3"/>
  <c r="DH96" i="3"/>
  <c r="DI87" i="3"/>
  <c r="DJ87" i="3" s="1"/>
  <c r="DF80" i="3"/>
  <c r="DJ80" i="3" s="1"/>
  <c r="DH77" i="3"/>
  <c r="DH76" i="3"/>
  <c r="DF50" i="3"/>
  <c r="DJ50" i="3" s="1"/>
  <c r="DG45" i="3"/>
  <c r="DI44" i="3"/>
  <c r="DF43" i="3"/>
  <c r="DJ43" i="3" s="1"/>
  <c r="CX35" i="3"/>
  <c r="DI27" i="3"/>
  <c r="DI22" i="3"/>
  <c r="DJ22" i="3" s="1"/>
  <c r="DH21" i="3"/>
  <c r="DI18" i="3"/>
  <c r="DH13" i="3"/>
  <c r="DG9" i="3"/>
  <c r="DJ9" i="3" s="1"/>
  <c r="DH9" i="3"/>
  <c r="DG119" i="3"/>
  <c r="DH118" i="3"/>
  <c r="DH117" i="3"/>
  <c r="DH116" i="3"/>
  <c r="DI115" i="3"/>
  <c r="DG114" i="3"/>
  <c r="DG97" i="3"/>
  <c r="DG96" i="3"/>
  <c r="DI91" i="3"/>
  <c r="DH87" i="3"/>
  <c r="DG77" i="3"/>
  <c r="DG76" i="3"/>
  <c r="CV32" i="3"/>
  <c r="DG18" i="3"/>
  <c r="DJ18" i="3" s="1"/>
  <c r="DG118" i="3"/>
  <c r="DG117" i="3"/>
  <c r="DG116" i="3"/>
  <c r="DJ116" i="3" s="1"/>
  <c r="DF115" i="3"/>
  <c r="DF114" i="3"/>
  <c r="DI113" i="3"/>
  <c r="DI112" i="3"/>
  <c r="DH91" i="3"/>
  <c r="DG87" i="3"/>
  <c r="DF82" i="3"/>
  <c r="DJ82" i="3" s="1"/>
  <c r="DH52" i="3"/>
  <c r="DI29" i="3"/>
  <c r="DJ29" i="3" s="1"/>
  <c r="DH24" i="3"/>
  <c r="DG23" i="3"/>
  <c r="DJ23" i="3" s="1"/>
  <c r="DH19" i="3"/>
  <c r="CX10" i="3"/>
  <c r="DI131" i="3"/>
  <c r="DI130" i="3"/>
  <c r="DG16" i="3"/>
  <c r="DJ16" i="3" s="1"/>
  <c r="DI15" i="3"/>
  <c r="DJ15" i="3" s="1"/>
  <c r="DG3" i="3"/>
  <c r="DJ3" i="3" s="1"/>
  <c r="J213" i="7" l="1"/>
  <c r="J55" i="7"/>
  <c r="H235" i="7"/>
  <c r="H55" i="7"/>
  <c r="AD158" i="1"/>
  <c r="Q169" i="1"/>
  <c r="GM29" i="1"/>
  <c r="GA69" i="1"/>
  <c r="ER126" i="1"/>
  <c r="GM86" i="1"/>
  <c r="GO86" i="1" s="1"/>
  <c r="GM35" i="1"/>
  <c r="GN35" i="1" s="1"/>
  <c r="AD26" i="1"/>
  <c r="Q37" i="1"/>
  <c r="CG69" i="1"/>
  <c r="AX126" i="1"/>
  <c r="DF140" i="3"/>
  <c r="DG140" i="3"/>
  <c r="DJ140" i="3" s="1"/>
  <c r="DH140" i="3"/>
  <c r="DI140" i="3"/>
  <c r="AG26" i="1"/>
  <c r="T37" i="1"/>
  <c r="AH26" i="1"/>
  <c r="U37" i="1"/>
  <c r="GM85" i="1"/>
  <c r="GO85" i="1" s="1"/>
  <c r="CY82" i="1"/>
  <c r="X82" i="1" s="1"/>
  <c r="GM82" i="1" s="1"/>
  <c r="GO82" i="1" s="1"/>
  <c r="CZ83" i="1"/>
  <c r="Y83" i="1" s="1"/>
  <c r="GM83" i="1" s="1"/>
  <c r="GO83" i="1" s="1"/>
  <c r="ET158" i="1"/>
  <c r="P182" i="1"/>
  <c r="FZ158" i="1"/>
  <c r="EQ169" i="1"/>
  <c r="CZ121" i="1"/>
  <c r="Y121" i="1" s="1"/>
  <c r="CY121" i="1"/>
  <c r="X121" i="1" s="1"/>
  <c r="F187" i="1"/>
  <c r="AT158" i="1"/>
  <c r="V69" i="1"/>
  <c r="F149" i="1"/>
  <c r="GM96" i="1"/>
  <c r="GO96" i="1" s="1"/>
  <c r="ES26" i="1"/>
  <c r="P57" i="1"/>
  <c r="DV169" i="1"/>
  <c r="CP31" i="1"/>
  <c r="O31" i="1" s="1"/>
  <c r="DU37" i="1"/>
  <c r="DH2" i="3"/>
  <c r="DI2" i="3"/>
  <c r="DF2" i="3"/>
  <c r="DG2" i="3"/>
  <c r="DJ2" i="3" s="1"/>
  <c r="DF128" i="3"/>
  <c r="DG128" i="3"/>
  <c r="DH128" i="3"/>
  <c r="DI128" i="3"/>
  <c r="DJ128" i="3" s="1"/>
  <c r="CY32" i="1"/>
  <c r="X32" i="1" s="1"/>
  <c r="CZ32" i="1"/>
  <c r="Y32" i="1" s="1"/>
  <c r="DO26" i="1"/>
  <c r="P61" i="1"/>
  <c r="CI26" i="1"/>
  <c r="AZ37" i="1"/>
  <c r="BB26" i="1"/>
  <c r="F50" i="1"/>
  <c r="BB199" i="1"/>
  <c r="CY31" i="1"/>
  <c r="X31" i="1" s="1"/>
  <c r="DV126" i="1"/>
  <c r="GM121" i="1"/>
  <c r="GO121" i="1" s="1"/>
  <c r="FT69" i="1"/>
  <c r="EK126" i="1"/>
  <c r="AS69" i="1"/>
  <c r="F143" i="1"/>
  <c r="AO69" i="1"/>
  <c r="F130" i="1"/>
  <c r="AI26" i="1"/>
  <c r="V37" i="1"/>
  <c r="ER169" i="1"/>
  <c r="GA158" i="1"/>
  <c r="CZ165" i="1"/>
  <c r="Y165" i="1" s="1"/>
  <c r="GM165" i="1" s="1"/>
  <c r="BA169" i="1"/>
  <c r="CJ158" i="1"/>
  <c r="DW26" i="1"/>
  <c r="DJ37" i="1"/>
  <c r="CZ31" i="1"/>
  <c r="Y31" i="1" s="1"/>
  <c r="ED37" i="1" s="1"/>
  <c r="DH89" i="3"/>
  <c r="DI89" i="3"/>
  <c r="DF89" i="3"/>
  <c r="DG89" i="3"/>
  <c r="DJ89" i="3" s="1"/>
  <c r="EH26" i="1"/>
  <c r="P46" i="1"/>
  <c r="EH199" i="1"/>
  <c r="EL26" i="1"/>
  <c r="P55" i="1"/>
  <c r="CY102" i="1"/>
  <c r="X102" i="1" s="1"/>
  <c r="CP102" i="1"/>
  <c r="O102" i="1" s="1"/>
  <c r="GM102" i="1" s="1"/>
  <c r="GO102" i="1" s="1"/>
  <c r="CZ102" i="1"/>
  <c r="Y102" i="1" s="1"/>
  <c r="BC26" i="1"/>
  <c r="F53" i="1"/>
  <c r="BC199" i="1"/>
  <c r="EV69" i="1"/>
  <c r="P151" i="1"/>
  <c r="GM90" i="1"/>
  <c r="GO90" i="1" s="1"/>
  <c r="CY123" i="1"/>
  <c r="X123" i="1" s="1"/>
  <c r="CZ123" i="1"/>
  <c r="Y123" i="1" s="1"/>
  <c r="BB69" i="1"/>
  <c r="F139" i="1"/>
  <c r="DY69" i="1"/>
  <c r="DL126" i="1"/>
  <c r="ES169" i="1"/>
  <c r="GB158" i="1"/>
  <c r="DN169" i="1"/>
  <c r="EA158" i="1"/>
  <c r="CY100" i="1"/>
  <c r="X100" i="1" s="1"/>
  <c r="GM100" i="1" s="1"/>
  <c r="GO100" i="1" s="1"/>
  <c r="CZ100" i="1"/>
  <c r="Y100" i="1" s="1"/>
  <c r="DG149" i="3"/>
  <c r="DH149" i="3"/>
  <c r="DF149" i="3"/>
  <c r="DI149" i="3"/>
  <c r="DJ149" i="3" s="1"/>
  <c r="CP103" i="1"/>
  <c r="O103" i="1" s="1"/>
  <c r="AQ26" i="1"/>
  <c r="F47" i="1"/>
  <c r="CY72" i="1"/>
  <c r="X72" i="1" s="1"/>
  <c r="GM72" i="1" s="1"/>
  <c r="CZ72" i="1"/>
  <c r="Y72" i="1" s="1"/>
  <c r="AF126" i="1"/>
  <c r="CZ93" i="1"/>
  <c r="Y93" i="1" s="1"/>
  <c r="CY93" i="1"/>
  <c r="X93" i="1" s="1"/>
  <c r="CP93" i="1"/>
  <c r="O93" i="1" s="1"/>
  <c r="BC69" i="1"/>
  <c r="F142" i="1"/>
  <c r="CY97" i="1"/>
  <c r="X97" i="1" s="1"/>
  <c r="GM97" i="1" s="1"/>
  <c r="GO97" i="1" s="1"/>
  <c r="CZ97" i="1"/>
  <c r="Y97" i="1" s="1"/>
  <c r="CY106" i="1"/>
  <c r="X106" i="1" s="1"/>
  <c r="CZ106" i="1"/>
  <c r="Y106" i="1" s="1"/>
  <c r="EN169" i="1"/>
  <c r="FW158" i="1"/>
  <c r="FY158" i="1"/>
  <c r="EP169" i="1"/>
  <c r="AG69" i="1"/>
  <c r="T126" i="1"/>
  <c r="CP162" i="1"/>
  <c r="O162" i="1" s="1"/>
  <c r="DM26" i="1"/>
  <c r="P59" i="1"/>
  <c r="DM199" i="1"/>
  <c r="EH158" i="1"/>
  <c r="P178" i="1"/>
  <c r="P187" i="1"/>
  <c r="EL158" i="1"/>
  <c r="U69" i="1"/>
  <c r="F148" i="1"/>
  <c r="V158" i="1"/>
  <c r="F192" i="1"/>
  <c r="DG157" i="3"/>
  <c r="DH157" i="3"/>
  <c r="DF157" i="3"/>
  <c r="DI157" i="3"/>
  <c r="DJ157" i="3" s="1"/>
  <c r="AE26" i="1"/>
  <c r="R37" i="1"/>
  <c r="DF11" i="3"/>
  <c r="DG11" i="3"/>
  <c r="DJ11" i="3" s="1"/>
  <c r="DI11" i="3"/>
  <c r="DH11" i="3"/>
  <c r="CG26" i="1"/>
  <c r="AX37" i="1"/>
  <c r="AE126" i="1"/>
  <c r="CP73" i="1"/>
  <c r="O73" i="1" s="1"/>
  <c r="DU126" i="1"/>
  <c r="GM79" i="1"/>
  <c r="GO79" i="1" s="1"/>
  <c r="BA26" i="1"/>
  <c r="F57" i="1"/>
  <c r="CY76" i="1"/>
  <c r="X76" i="1" s="1"/>
  <c r="CZ76" i="1"/>
  <c r="Y76" i="1" s="1"/>
  <c r="CY94" i="1"/>
  <c r="X94" i="1" s="1"/>
  <c r="GM94" i="1" s="1"/>
  <c r="GO94" i="1" s="1"/>
  <c r="CZ94" i="1"/>
  <c r="Y94" i="1" s="1"/>
  <c r="FR164" i="1"/>
  <c r="CP164" i="1"/>
  <c r="O164" i="1" s="1"/>
  <c r="GM164" i="1" s="1"/>
  <c r="GM118" i="1"/>
  <c r="GO118" i="1" s="1"/>
  <c r="EU22" i="1"/>
  <c r="P215" i="1"/>
  <c r="EU241" i="1"/>
  <c r="CZ113" i="1"/>
  <c r="Y113" i="1" s="1"/>
  <c r="GM113" i="1" s="1"/>
  <c r="GO113" i="1" s="1"/>
  <c r="CY119" i="1"/>
  <c r="X119" i="1" s="1"/>
  <c r="GM119" i="1" s="1"/>
  <c r="GO119" i="1" s="1"/>
  <c r="CP123" i="1"/>
  <c r="O123" i="1" s="1"/>
  <c r="GM123" i="1" s="1"/>
  <c r="GO123" i="1" s="1"/>
  <c r="ES69" i="1"/>
  <c r="P146" i="1"/>
  <c r="DM169" i="1"/>
  <c r="DZ158" i="1"/>
  <c r="P188" i="1"/>
  <c r="EM158" i="1"/>
  <c r="DG25" i="3"/>
  <c r="DJ25" i="3" s="1"/>
  <c r="DF25" i="3"/>
  <c r="DH25" i="3"/>
  <c r="DI25" i="3"/>
  <c r="EI26" i="1"/>
  <c r="P47" i="1"/>
  <c r="DW126" i="1"/>
  <c r="CY86" i="1"/>
  <c r="X86" i="1" s="1"/>
  <c r="CZ86" i="1"/>
  <c r="Y86" i="1" s="1"/>
  <c r="AP69" i="1"/>
  <c r="F135" i="1"/>
  <c r="CZ79" i="1"/>
  <c r="Y79" i="1" s="1"/>
  <c r="CZ112" i="1"/>
  <c r="Y112" i="1" s="1"/>
  <c r="GM112" i="1" s="1"/>
  <c r="GO112" i="1" s="1"/>
  <c r="CP114" i="1"/>
  <c r="O114" i="1" s="1"/>
  <c r="GM114" i="1" s="1"/>
  <c r="GO114" i="1" s="1"/>
  <c r="GM107" i="1"/>
  <c r="GO107" i="1" s="1"/>
  <c r="CY166" i="1"/>
  <c r="X166" i="1" s="1"/>
  <c r="CP101" i="1"/>
  <c r="O101" i="1" s="1"/>
  <c r="GM101" i="1" s="1"/>
  <c r="GO101" i="1" s="1"/>
  <c r="BD69" i="1"/>
  <c r="F151" i="1"/>
  <c r="EA69" i="1"/>
  <c r="DN126" i="1"/>
  <c r="CY160" i="1"/>
  <c r="X160" i="1" s="1"/>
  <c r="AK169" i="1" s="1"/>
  <c r="ET199" i="1"/>
  <c r="AJ158" i="1"/>
  <c r="W169" i="1"/>
  <c r="DG26" i="3"/>
  <c r="DJ26" i="3" s="1"/>
  <c r="DH26" i="3"/>
  <c r="DI26" i="3"/>
  <c r="DF26" i="3"/>
  <c r="DF75" i="3"/>
  <c r="DG75" i="3"/>
  <c r="DJ75" i="3" s="1"/>
  <c r="DH75" i="3"/>
  <c r="DI75" i="3"/>
  <c r="DF40" i="3"/>
  <c r="DG40" i="3"/>
  <c r="DH40" i="3"/>
  <c r="DI40" i="3"/>
  <c r="DJ40" i="3" s="1"/>
  <c r="DG165" i="3"/>
  <c r="DH165" i="3"/>
  <c r="DF165" i="3"/>
  <c r="DI165" i="3"/>
  <c r="DJ165" i="3" s="1"/>
  <c r="DV37" i="1"/>
  <c r="DF159" i="3"/>
  <c r="DG159" i="3"/>
  <c r="DJ159" i="3" s="1"/>
  <c r="DH159" i="3"/>
  <c r="DI159" i="3"/>
  <c r="GA26" i="1"/>
  <c r="ER37" i="1"/>
  <c r="CP75" i="1"/>
  <c r="O75" i="1" s="1"/>
  <c r="GM75" i="1" s="1"/>
  <c r="GO75" i="1" s="1"/>
  <c r="CY78" i="1"/>
  <c r="X78" i="1" s="1"/>
  <c r="CZ78" i="1"/>
  <c r="Y78" i="1" s="1"/>
  <c r="CY75" i="1"/>
  <c r="X75" i="1" s="1"/>
  <c r="DX126" i="1"/>
  <c r="CZ75" i="1"/>
  <c r="Y75" i="1" s="1"/>
  <c r="ED126" i="1" s="1"/>
  <c r="CY85" i="1"/>
  <c r="X85" i="1" s="1"/>
  <c r="CZ74" i="1"/>
  <c r="Y74" i="1" s="1"/>
  <c r="GM74" i="1" s="1"/>
  <c r="GO74" i="1" s="1"/>
  <c r="CP106" i="1"/>
  <c r="O106" i="1" s="1"/>
  <c r="AJ69" i="1"/>
  <c r="W126" i="1"/>
  <c r="GM161" i="1"/>
  <c r="DT169" i="1"/>
  <c r="EM69" i="1"/>
  <c r="P145" i="1"/>
  <c r="EM199" i="1"/>
  <c r="F194" i="1"/>
  <c r="BD158" i="1"/>
  <c r="U158" i="1"/>
  <c r="F191" i="1"/>
  <c r="P190" i="1"/>
  <c r="DL158" i="1"/>
  <c r="CZ162" i="1"/>
  <c r="Y162" i="1" s="1"/>
  <c r="EB158" i="1"/>
  <c r="DO169" i="1"/>
  <c r="EA26" i="1"/>
  <c r="DN37" i="1"/>
  <c r="CY89" i="1"/>
  <c r="X89" i="1" s="1"/>
  <c r="CZ89" i="1"/>
  <c r="Y89" i="1" s="1"/>
  <c r="CP76" i="1"/>
  <c r="O76" i="1" s="1"/>
  <c r="GM76" i="1" s="1"/>
  <c r="GO76" i="1" s="1"/>
  <c r="AC126" i="1"/>
  <c r="CZ108" i="1"/>
  <c r="Y108" i="1" s="1"/>
  <c r="CY108" i="1"/>
  <c r="X108" i="1" s="1"/>
  <c r="GM108" i="1" s="1"/>
  <c r="GO108" i="1" s="1"/>
  <c r="AE158" i="1"/>
  <c r="R169" i="1"/>
  <c r="FR69" i="1"/>
  <c r="EI126" i="1"/>
  <c r="EI199" i="1" s="1"/>
  <c r="FY126" i="1"/>
  <c r="CZ111" i="1"/>
  <c r="Y111" i="1" s="1"/>
  <c r="GM111" i="1" s="1"/>
  <c r="GO111" i="1" s="1"/>
  <c r="P194" i="1"/>
  <c r="EV158" i="1"/>
  <c r="GM166" i="1"/>
  <c r="AO26" i="1"/>
  <c r="F41" i="1"/>
  <c r="AO199" i="1"/>
  <c r="GM163" i="1"/>
  <c r="DF69" i="3"/>
  <c r="DG69" i="3"/>
  <c r="DH69" i="3"/>
  <c r="DI69" i="3"/>
  <c r="DJ69" i="3" s="1"/>
  <c r="GM32" i="1"/>
  <c r="GN32" i="1" s="1"/>
  <c r="EV26" i="1"/>
  <c r="P62" i="1"/>
  <c r="EV199" i="1"/>
  <c r="AP26" i="1"/>
  <c r="F46" i="1"/>
  <c r="EC126" i="1"/>
  <c r="CP115" i="1"/>
  <c r="O115" i="1" s="1"/>
  <c r="GM115" i="1" s="1"/>
  <c r="GO115" i="1" s="1"/>
  <c r="CY115" i="1"/>
  <c r="X115" i="1" s="1"/>
  <c r="CZ115" i="1"/>
  <c r="Y115" i="1" s="1"/>
  <c r="FX158" i="1"/>
  <c r="EO169" i="1"/>
  <c r="P173" i="1"/>
  <c r="EG158" i="1"/>
  <c r="BZ69" i="1"/>
  <c r="AQ126" i="1"/>
  <c r="CI126" i="1"/>
  <c r="BC158" i="1"/>
  <c r="F185" i="1"/>
  <c r="EB69" i="1"/>
  <c r="DO126" i="1"/>
  <c r="DO199" i="1" s="1"/>
  <c r="DK169" i="1"/>
  <c r="DX158" i="1"/>
  <c r="BY169" i="1"/>
  <c r="AU158" i="1"/>
  <c r="F188" i="1"/>
  <c r="DF56" i="3"/>
  <c r="DG56" i="3"/>
  <c r="DJ56" i="3" s="1"/>
  <c r="DH56" i="3"/>
  <c r="DI56" i="3"/>
  <c r="EC37" i="1"/>
  <c r="W37" i="1"/>
  <c r="AJ26" i="1"/>
  <c r="BD26" i="1"/>
  <c r="F62" i="1"/>
  <c r="BD199" i="1"/>
  <c r="CY81" i="1"/>
  <c r="X81" i="1" s="1"/>
  <c r="GM81" i="1" s="1"/>
  <c r="GO81" i="1" s="1"/>
  <c r="CZ81" i="1"/>
  <c r="Y81" i="1" s="1"/>
  <c r="CP78" i="1"/>
  <c r="O78" i="1" s="1"/>
  <c r="CZ160" i="1"/>
  <c r="Y160" i="1" s="1"/>
  <c r="AL169" i="1" s="1"/>
  <c r="CY120" i="1"/>
  <c r="X120" i="1" s="1"/>
  <c r="GM120" i="1" s="1"/>
  <c r="GO120" i="1" s="1"/>
  <c r="CZ120" i="1"/>
  <c r="Y120" i="1" s="1"/>
  <c r="AU69" i="1"/>
  <c r="F145" i="1"/>
  <c r="AU199" i="1"/>
  <c r="CZ103" i="1"/>
  <c r="Y103" i="1" s="1"/>
  <c r="CY103" i="1"/>
  <c r="X103" i="1" s="1"/>
  <c r="DW169" i="1"/>
  <c r="CG158" i="1"/>
  <c r="AX169" i="1"/>
  <c r="CZ118" i="1"/>
  <c r="Y118" i="1" s="1"/>
  <c r="GM104" i="1"/>
  <c r="GO104" i="1" s="1"/>
  <c r="EI158" i="1"/>
  <c r="P179" i="1"/>
  <c r="CZ117" i="1"/>
  <c r="Y117" i="1" s="1"/>
  <c r="GM117" i="1" s="1"/>
  <c r="GO117" i="1" s="1"/>
  <c r="ED169" i="1"/>
  <c r="AC169" i="1"/>
  <c r="AF158" i="1"/>
  <c r="S169" i="1"/>
  <c r="GM33" i="1"/>
  <c r="GN33" i="1" s="1"/>
  <c r="DH10" i="3"/>
  <c r="DI10" i="3"/>
  <c r="DF10" i="3"/>
  <c r="DG10" i="3"/>
  <c r="DJ10" i="3" s="1"/>
  <c r="DF35" i="3"/>
  <c r="DG35" i="3"/>
  <c r="DH35" i="3"/>
  <c r="DI35" i="3"/>
  <c r="DJ35" i="3" s="1"/>
  <c r="DF46" i="3"/>
  <c r="DG46" i="3"/>
  <c r="DJ46" i="3" s="1"/>
  <c r="DH46" i="3"/>
  <c r="DI46" i="3"/>
  <c r="CY30" i="1"/>
  <c r="X30" i="1" s="1"/>
  <c r="CZ30" i="1"/>
  <c r="Y30" i="1" s="1"/>
  <c r="CY28" i="1"/>
  <c r="X28" i="1" s="1"/>
  <c r="CZ28" i="1"/>
  <c r="Y28" i="1" s="1"/>
  <c r="AF37" i="1"/>
  <c r="CY34" i="1"/>
  <c r="X34" i="1" s="1"/>
  <c r="GM34" i="1" s="1"/>
  <c r="GN34" i="1" s="1"/>
  <c r="CZ34" i="1"/>
  <c r="Y34" i="1" s="1"/>
  <c r="AC37" i="1"/>
  <c r="CP30" i="1"/>
  <c r="O30" i="1" s="1"/>
  <c r="AB37" i="1" s="1"/>
  <c r="AD126" i="1"/>
  <c r="CY80" i="1"/>
  <c r="X80" i="1" s="1"/>
  <c r="GM80" i="1" s="1"/>
  <c r="GO80" i="1" s="1"/>
  <c r="CZ80" i="1"/>
  <c r="Y80" i="1" s="1"/>
  <c r="CP89" i="1"/>
  <c r="O89" i="1" s="1"/>
  <c r="GM89" i="1" s="1"/>
  <c r="GO89" i="1" s="1"/>
  <c r="DK26" i="1"/>
  <c r="P52" i="1"/>
  <c r="DZ69" i="1"/>
  <c r="DM126" i="1"/>
  <c r="EG69" i="1"/>
  <c r="EG199" i="1"/>
  <c r="P130" i="1"/>
  <c r="P185" i="1"/>
  <c r="EU158" i="1"/>
  <c r="F190" i="1"/>
  <c r="T158" i="1"/>
  <c r="EC169" i="1"/>
  <c r="AB169" i="1"/>
  <c r="BA69" i="1"/>
  <c r="F146" i="1"/>
  <c r="EI22" i="1" l="1"/>
  <c r="P209" i="1"/>
  <c r="EI241" i="1"/>
  <c r="AB26" i="1"/>
  <c r="O37" i="1"/>
  <c r="DO22" i="1"/>
  <c r="P223" i="1"/>
  <c r="DO241" i="1"/>
  <c r="ED69" i="1"/>
  <c r="DQ126" i="1"/>
  <c r="GO72" i="1"/>
  <c r="CA126" i="1"/>
  <c r="DO158" i="1"/>
  <c r="P193" i="1"/>
  <c r="EG22" i="1"/>
  <c r="P203" i="1"/>
  <c r="EG241" i="1"/>
  <c r="AC26" i="1"/>
  <c r="CF37" i="1"/>
  <c r="CH37" i="1"/>
  <c r="P37" i="1"/>
  <c r="CE37" i="1"/>
  <c r="ED158" i="1"/>
  <c r="DQ169" i="1"/>
  <c r="W26" i="1"/>
  <c r="F61" i="1"/>
  <c r="W199" i="1"/>
  <c r="EU18" i="1"/>
  <c r="P257" i="1"/>
  <c r="BB22" i="1"/>
  <c r="F212" i="1"/>
  <c r="BB241" i="1"/>
  <c r="EC26" i="1"/>
  <c r="DP37" i="1"/>
  <c r="DM69" i="1"/>
  <c r="P148" i="1"/>
  <c r="FS169" i="1"/>
  <c r="ER26" i="1"/>
  <c r="P48" i="1"/>
  <c r="ER199" i="1"/>
  <c r="DH126" i="1"/>
  <c r="DU69" i="1"/>
  <c r="FX126" i="1"/>
  <c r="FW126" i="1"/>
  <c r="FZ126" i="1"/>
  <c r="GM103" i="1"/>
  <c r="GO103" i="1" s="1"/>
  <c r="DL69" i="1"/>
  <c r="P147" i="1"/>
  <c r="DL199" i="1"/>
  <c r="U26" i="1"/>
  <c r="F59" i="1"/>
  <c r="U199" i="1"/>
  <c r="DM22" i="1"/>
  <c r="P221" i="1"/>
  <c r="DM241" i="1"/>
  <c r="P189" i="1"/>
  <c r="ES158" i="1"/>
  <c r="CI69" i="1"/>
  <c r="AZ126" i="1"/>
  <c r="AO22" i="1"/>
  <c r="AO241" i="1"/>
  <c r="F203" i="1"/>
  <c r="W69" i="1"/>
  <c r="F150" i="1"/>
  <c r="ET22" i="1"/>
  <c r="P212" i="1"/>
  <c r="ET241" i="1"/>
  <c r="GM73" i="1"/>
  <c r="DT126" i="1"/>
  <c r="ED26" i="1"/>
  <c r="DQ37" i="1"/>
  <c r="AZ26" i="1"/>
  <c r="F48" i="1"/>
  <c r="AB126" i="1"/>
  <c r="DG169" i="1"/>
  <c r="DT158" i="1"/>
  <c r="Q26" i="1"/>
  <c r="F49" i="1"/>
  <c r="AL37" i="1"/>
  <c r="AQ69" i="1"/>
  <c r="F136" i="1"/>
  <c r="AK158" i="1"/>
  <c r="X169" i="1"/>
  <c r="AE69" i="1"/>
  <c r="R126" i="1"/>
  <c r="GM162" i="1"/>
  <c r="DJ26" i="1"/>
  <c r="P51" i="1"/>
  <c r="T26" i="1"/>
  <c r="F58" i="1"/>
  <c r="T199" i="1"/>
  <c r="AB158" i="1"/>
  <c r="O169" i="1"/>
  <c r="GM160" i="1"/>
  <c r="CA169" i="1" s="1"/>
  <c r="AK37" i="1"/>
  <c r="GM78" i="1"/>
  <c r="GO78" i="1" s="1"/>
  <c r="GM106" i="1"/>
  <c r="GO106" i="1" s="1"/>
  <c r="DN69" i="1"/>
  <c r="P149" i="1"/>
  <c r="AX26" i="1"/>
  <c r="F44" i="1"/>
  <c r="AX199" i="1"/>
  <c r="T69" i="1"/>
  <c r="F147" i="1"/>
  <c r="GM93" i="1"/>
  <c r="GO93" i="1" s="1"/>
  <c r="EK69" i="1"/>
  <c r="P143" i="1"/>
  <c r="ER69" i="1"/>
  <c r="P137" i="1"/>
  <c r="R158" i="1"/>
  <c r="F183" i="1"/>
  <c r="AF26" i="1"/>
  <c r="S37" i="1"/>
  <c r="AL158" i="1"/>
  <c r="Y169" i="1"/>
  <c r="EC158" i="1"/>
  <c r="DP169" i="1"/>
  <c r="AX158" i="1"/>
  <c r="F176" i="1"/>
  <c r="EV22" i="1"/>
  <c r="EV241" i="1"/>
  <c r="P224" i="1"/>
  <c r="DM158" i="1"/>
  <c r="P191" i="1"/>
  <c r="DU26" i="1"/>
  <c r="DH37" i="1"/>
  <c r="FW37" i="1"/>
  <c r="FX37" i="1"/>
  <c r="FZ37" i="1"/>
  <c r="F193" i="1"/>
  <c r="W158" i="1"/>
  <c r="AC69" i="1"/>
  <c r="CE126" i="1"/>
  <c r="CF126" i="1"/>
  <c r="CH126" i="1"/>
  <c r="P126" i="1"/>
  <c r="DW69" i="1"/>
  <c r="DJ126" i="1"/>
  <c r="DJ199" i="1" s="1"/>
  <c r="EP158" i="1"/>
  <c r="P176" i="1"/>
  <c r="BA158" i="1"/>
  <c r="F189" i="1"/>
  <c r="GM31" i="1"/>
  <c r="GN31" i="1" s="1"/>
  <c r="EQ158" i="1"/>
  <c r="P177" i="1"/>
  <c r="GM28" i="1"/>
  <c r="DT37" i="1"/>
  <c r="EC69" i="1"/>
  <c r="DP126" i="1"/>
  <c r="DJ169" i="1"/>
  <c r="DW158" i="1"/>
  <c r="BD22" i="1"/>
  <c r="F224" i="1"/>
  <c r="BD241" i="1"/>
  <c r="BY158" i="1"/>
  <c r="CI169" i="1"/>
  <c r="AP169" i="1"/>
  <c r="EO158" i="1"/>
  <c r="P175" i="1"/>
  <c r="DV26" i="1"/>
  <c r="DI37" i="1"/>
  <c r="AF69" i="1"/>
  <c r="S126" i="1"/>
  <c r="EH22" i="1"/>
  <c r="P208" i="1"/>
  <c r="G16" i="2" s="1"/>
  <c r="EH241" i="1"/>
  <c r="DV158" i="1"/>
  <c r="DI169" i="1"/>
  <c r="GN29" i="1"/>
  <c r="FT37" i="1" s="1"/>
  <c r="AL126" i="1"/>
  <c r="DV69" i="1"/>
  <c r="DI126" i="1"/>
  <c r="ES199" i="1"/>
  <c r="F184" i="1"/>
  <c r="S158" i="1"/>
  <c r="DX69" i="1"/>
  <c r="DK126" i="1"/>
  <c r="AD69" i="1"/>
  <c r="Q126" i="1"/>
  <c r="Q199" i="1" s="1"/>
  <c r="P184" i="1"/>
  <c r="DK158" i="1"/>
  <c r="FY69" i="1"/>
  <c r="EP126" i="1"/>
  <c r="EM22" i="1"/>
  <c r="EM241" i="1"/>
  <c r="P218" i="1"/>
  <c r="BA199" i="1"/>
  <c r="EN158" i="1"/>
  <c r="P174" i="1"/>
  <c r="AK126" i="1"/>
  <c r="ER158" i="1"/>
  <c r="P180" i="1"/>
  <c r="AX69" i="1"/>
  <c r="F133" i="1"/>
  <c r="Q158" i="1"/>
  <c r="F181" i="1"/>
  <c r="GM30" i="1"/>
  <c r="GN30" i="1" s="1"/>
  <c r="CF169" i="1"/>
  <c r="AC158" i="1"/>
  <c r="P169" i="1"/>
  <c r="CH169" i="1"/>
  <c r="CE169" i="1"/>
  <c r="AU22" i="1"/>
  <c r="F218" i="1"/>
  <c r="AU241" i="1"/>
  <c r="DO69" i="1"/>
  <c r="P150" i="1"/>
  <c r="EI69" i="1"/>
  <c r="P136" i="1"/>
  <c r="DN26" i="1"/>
  <c r="P60" i="1"/>
  <c r="DN199" i="1"/>
  <c r="R26" i="1"/>
  <c r="F51" i="1"/>
  <c r="R199" i="1"/>
  <c r="AQ199" i="1"/>
  <c r="DN158" i="1"/>
  <c r="P192" i="1"/>
  <c r="BC22" i="1"/>
  <c r="F215" i="1"/>
  <c r="BC241" i="1"/>
  <c r="V26" i="1"/>
  <c r="F60" i="1"/>
  <c r="V199" i="1"/>
  <c r="Q22" i="1" l="1"/>
  <c r="F211" i="1"/>
  <c r="Q241" i="1"/>
  <c r="DJ22" i="1"/>
  <c r="DJ241" i="1"/>
  <c r="P213" i="1"/>
  <c r="DQ158" i="1"/>
  <c r="P196" i="1"/>
  <c r="BA22" i="1"/>
  <c r="BA241" i="1"/>
  <c r="F219" i="1"/>
  <c r="EO37" i="1"/>
  <c r="FX26" i="1"/>
  <c r="DQ26" i="1"/>
  <c r="P64" i="1"/>
  <c r="DQ199" i="1"/>
  <c r="AZ69" i="1"/>
  <c r="F137" i="1"/>
  <c r="CC126" i="1"/>
  <c r="CA69" i="1"/>
  <c r="AR126" i="1"/>
  <c r="CF158" i="1"/>
  <c r="AW169" i="1"/>
  <c r="H16" i="2"/>
  <c r="S69" i="1"/>
  <c r="F141" i="1"/>
  <c r="FW26" i="1"/>
  <c r="EN37" i="1"/>
  <c r="Y158" i="1"/>
  <c r="F196" i="1"/>
  <c r="T22" i="1"/>
  <c r="T241" i="1"/>
  <c r="F220" i="1"/>
  <c r="DP26" i="1"/>
  <c r="P63" i="1"/>
  <c r="DP199" i="1"/>
  <c r="CE26" i="1"/>
  <c r="AV37" i="1"/>
  <c r="DQ69" i="1"/>
  <c r="P153" i="1"/>
  <c r="DJ158" i="1"/>
  <c r="P183" i="1"/>
  <c r="Y37" i="1"/>
  <c r="AL26" i="1"/>
  <c r="DT69" i="1"/>
  <c r="DG126" i="1"/>
  <c r="FZ69" i="1"/>
  <c r="EQ126" i="1"/>
  <c r="P26" i="1"/>
  <c r="F40" i="1"/>
  <c r="P199" i="1"/>
  <c r="FZ26" i="1"/>
  <c r="EQ37" i="1"/>
  <c r="BC18" i="1"/>
  <c r="F257" i="1"/>
  <c r="ES22" i="1"/>
  <c r="P219" i="1"/>
  <c r="ES241" i="1"/>
  <c r="AX22" i="1"/>
  <c r="AX241" i="1"/>
  <c r="F206" i="1"/>
  <c r="DI26" i="1"/>
  <c r="P49" i="1"/>
  <c r="DI199" i="1"/>
  <c r="S26" i="1"/>
  <c r="F52" i="1"/>
  <c r="S199" i="1"/>
  <c r="GO73" i="1"/>
  <c r="FU126" i="1" s="1"/>
  <c r="FS126" i="1"/>
  <c r="FW69" i="1"/>
  <c r="EN126" i="1"/>
  <c r="BB18" i="1"/>
  <c r="F254" i="1"/>
  <c r="CH26" i="1"/>
  <c r="AY37" i="1"/>
  <c r="DO18" i="1"/>
  <c r="P265" i="1"/>
  <c r="EM18" i="1"/>
  <c r="P260" i="1"/>
  <c r="DH26" i="1"/>
  <c r="P40" i="1"/>
  <c r="DH199" i="1"/>
  <c r="DI69" i="1"/>
  <c r="P138" i="1"/>
  <c r="DP69" i="1"/>
  <c r="P152" i="1"/>
  <c r="EP69" i="1"/>
  <c r="P133" i="1"/>
  <c r="EP199" i="1"/>
  <c r="P69" i="1"/>
  <c r="F129" i="1"/>
  <c r="ET18" i="1"/>
  <c r="P254" i="1"/>
  <c r="DM18" i="1"/>
  <c r="P263" i="1"/>
  <c r="FX69" i="1"/>
  <c r="EO126" i="1"/>
  <c r="CF26" i="1"/>
  <c r="AW37" i="1"/>
  <c r="DJ69" i="1"/>
  <c r="P140" i="1"/>
  <c r="DT26" i="1"/>
  <c r="DG37" i="1"/>
  <c r="CH69" i="1"/>
  <c r="AY126" i="1"/>
  <c r="DN22" i="1"/>
  <c r="P222" i="1"/>
  <c r="DN241" i="1"/>
  <c r="O158" i="1"/>
  <c r="F171" i="1"/>
  <c r="AL69" i="1"/>
  <c r="Y126" i="1"/>
  <c r="AU18" i="1"/>
  <c r="F260" i="1"/>
  <c r="FS37" i="1"/>
  <c r="GN28" i="1"/>
  <c r="CB37" i="1" s="1"/>
  <c r="CA37" i="1"/>
  <c r="CF69" i="1"/>
  <c r="AW126" i="1"/>
  <c r="DH69" i="1"/>
  <c r="P129" i="1"/>
  <c r="EG18" i="1"/>
  <c r="P245" i="1"/>
  <c r="F39" i="1"/>
  <c r="O26" i="1"/>
  <c r="P158" i="1"/>
  <c r="F172" i="1"/>
  <c r="AQ22" i="1"/>
  <c r="F209" i="1"/>
  <c r="AQ241" i="1"/>
  <c r="W16" i="2"/>
  <c r="FT26" i="1"/>
  <c r="EK37" i="1"/>
  <c r="AP158" i="1"/>
  <c r="F178" i="1"/>
  <c r="AP199" i="1"/>
  <c r="CE69" i="1"/>
  <c r="AV126" i="1"/>
  <c r="EV18" i="1"/>
  <c r="P266" i="1"/>
  <c r="P171" i="1"/>
  <c r="DG158" i="1"/>
  <c r="U22" i="1"/>
  <c r="U241" i="1"/>
  <c r="F221" i="1"/>
  <c r="ER22" i="1"/>
  <c r="P210" i="1"/>
  <c r="ER241" i="1"/>
  <c r="R22" i="1"/>
  <c r="F213" i="1"/>
  <c r="R241" i="1"/>
  <c r="Q69" i="1"/>
  <c r="F138" i="1"/>
  <c r="P181" i="1"/>
  <c r="DI158" i="1"/>
  <c r="CI158" i="1"/>
  <c r="AZ169" i="1"/>
  <c r="R69" i="1"/>
  <c r="F140" i="1"/>
  <c r="AB69" i="1"/>
  <c r="O126" i="1"/>
  <c r="W22" i="1"/>
  <c r="W241" i="1"/>
  <c r="F223" i="1"/>
  <c r="EI18" i="1"/>
  <c r="P251" i="1"/>
  <c r="V22" i="1"/>
  <c r="F222" i="1"/>
  <c r="V241" i="1"/>
  <c r="AK69" i="1"/>
  <c r="X126" i="1"/>
  <c r="X37" i="1"/>
  <c r="AK26" i="1"/>
  <c r="AZ199" i="1"/>
  <c r="DP158" i="1"/>
  <c r="P195" i="1"/>
  <c r="AV169" i="1"/>
  <c r="CE158" i="1"/>
  <c r="CH158" i="1"/>
  <c r="AY169" i="1"/>
  <c r="DK69" i="1"/>
  <c r="P141" i="1"/>
  <c r="DK199" i="1"/>
  <c r="EH18" i="1"/>
  <c r="P250" i="1"/>
  <c r="BD18" i="1"/>
  <c r="F266" i="1"/>
  <c r="AR169" i="1"/>
  <c r="CA158" i="1"/>
  <c r="X158" i="1"/>
  <c r="F195" i="1"/>
  <c r="AO18" i="1"/>
  <c r="F245" i="1"/>
  <c r="DL22" i="1"/>
  <c r="DL241" i="1"/>
  <c r="P220" i="1"/>
  <c r="FS158" i="1"/>
  <c r="EJ169" i="1"/>
  <c r="AQ18" i="1" l="1"/>
  <c r="F251" i="1"/>
  <c r="AW69" i="1"/>
  <c r="F132" i="1"/>
  <c r="EN69" i="1"/>
  <c r="P131" i="1"/>
  <c r="AW158" i="1"/>
  <c r="F175" i="1"/>
  <c r="EQ69" i="1"/>
  <c r="P134" i="1"/>
  <c r="EO26" i="1"/>
  <c r="P43" i="1"/>
  <c r="EO199" i="1"/>
  <c r="AV158" i="1"/>
  <c r="F174" i="1"/>
  <c r="DH22" i="1"/>
  <c r="P202" i="1"/>
  <c r="DH241" i="1"/>
  <c r="ES18" i="1"/>
  <c r="P261" i="1"/>
  <c r="DG69" i="1"/>
  <c r="P128" i="1"/>
  <c r="BA18" i="1"/>
  <c r="F261" i="1"/>
  <c r="CA26" i="1"/>
  <c r="AR37" i="1"/>
  <c r="AY69" i="1"/>
  <c r="F134" i="1"/>
  <c r="FS69" i="1"/>
  <c r="EJ126" i="1"/>
  <c r="AR69" i="1"/>
  <c r="F154" i="1"/>
  <c r="F228" i="1" s="1"/>
  <c r="DP22" i="1"/>
  <c r="DP241" i="1"/>
  <c r="P225" i="1"/>
  <c r="FU69" i="1"/>
  <c r="EL126" i="1"/>
  <c r="T18" i="1"/>
  <c r="F262" i="1"/>
  <c r="FS26" i="1"/>
  <c r="EJ37" i="1"/>
  <c r="DG26" i="1"/>
  <c r="P39" i="1"/>
  <c r="DG199" i="1"/>
  <c r="S22" i="1"/>
  <c r="S241" i="1"/>
  <c r="F214" i="1"/>
  <c r="Y16" i="2" s="1"/>
  <c r="Y26" i="1"/>
  <c r="F64" i="1"/>
  <c r="Y199" i="1"/>
  <c r="CC69" i="1"/>
  <c r="AT126" i="1"/>
  <c r="F197" i="1"/>
  <c r="F231" i="1" s="1"/>
  <c r="F236" i="1" s="1"/>
  <c r="AR158" i="1"/>
  <c r="R18" i="1"/>
  <c r="F255" i="1"/>
  <c r="EJ158" i="1"/>
  <c r="P197" i="1"/>
  <c r="P231" i="1" s="1"/>
  <c r="P236" i="1" s="1"/>
  <c r="AV69" i="1"/>
  <c r="F131" i="1"/>
  <c r="O69" i="1"/>
  <c r="F128" i="1"/>
  <c r="O199" i="1"/>
  <c r="DN18" i="1"/>
  <c r="P264" i="1"/>
  <c r="F63" i="1"/>
  <c r="X26" i="1"/>
  <c r="X199" i="1"/>
  <c r="ER18" i="1"/>
  <c r="P252" i="1"/>
  <c r="AP22" i="1"/>
  <c r="AP241" i="1"/>
  <c r="F208" i="1"/>
  <c r="V16" i="2" s="1"/>
  <c r="EP22" i="1"/>
  <c r="P206" i="1"/>
  <c r="EP241" i="1"/>
  <c r="EQ26" i="1"/>
  <c r="P45" i="1"/>
  <c r="EQ199" i="1"/>
  <c r="DJ18" i="1"/>
  <c r="P255" i="1"/>
  <c r="AZ22" i="1"/>
  <c r="F210" i="1"/>
  <c r="AZ241" i="1"/>
  <c r="DL18" i="1"/>
  <c r="P262" i="1"/>
  <c r="DI22" i="1"/>
  <c r="DI241" i="1"/>
  <c r="P211" i="1"/>
  <c r="EN26" i="1"/>
  <c r="P42" i="1"/>
  <c r="EN199" i="1"/>
  <c r="DQ22" i="1"/>
  <c r="P226" i="1"/>
  <c r="DQ241" i="1"/>
  <c r="CB26" i="1"/>
  <c r="AS37" i="1"/>
  <c r="DK22" i="1"/>
  <c r="DK241" i="1"/>
  <c r="P214" i="1"/>
  <c r="J16" i="2" s="1"/>
  <c r="Y69" i="1"/>
  <c r="F153" i="1"/>
  <c r="AW26" i="1"/>
  <c r="F43" i="1"/>
  <c r="AW199" i="1"/>
  <c r="F45" i="1"/>
  <c r="AY26" i="1"/>
  <c r="AY199" i="1"/>
  <c r="P22" i="1"/>
  <c r="P241" i="1"/>
  <c r="F202" i="1"/>
  <c r="Q18" i="1"/>
  <c r="F253" i="1"/>
  <c r="AX18" i="1"/>
  <c r="F248" i="1"/>
  <c r="V18" i="1"/>
  <c r="F264" i="1"/>
  <c r="AV26" i="1"/>
  <c r="F42" i="1"/>
  <c r="AV199" i="1"/>
  <c r="W18" i="1"/>
  <c r="F265" i="1"/>
  <c r="X69" i="1"/>
  <c r="F152" i="1"/>
  <c r="AZ158" i="1"/>
  <c r="F180" i="1"/>
  <c r="EK26" i="1"/>
  <c r="P54" i="1"/>
  <c r="EK199" i="1"/>
  <c r="AY158" i="1"/>
  <c r="F177" i="1"/>
  <c r="U18" i="1"/>
  <c r="F263" i="1"/>
  <c r="EO69" i="1"/>
  <c r="P132" i="1"/>
  <c r="DQ18" i="1" l="1"/>
  <c r="P268" i="1"/>
  <c r="S18" i="1"/>
  <c r="F256" i="1"/>
  <c r="DP18" i="1"/>
  <c r="P267" i="1"/>
  <c r="AZ18" i="1"/>
  <c r="F252" i="1"/>
  <c r="EK22" i="1"/>
  <c r="EK241" i="1"/>
  <c r="P216" i="1"/>
  <c r="E16" i="2" s="1"/>
  <c r="AW22" i="1"/>
  <c r="AW241" i="1"/>
  <c r="F205" i="1"/>
  <c r="AY22" i="1"/>
  <c r="AY241" i="1"/>
  <c r="F207" i="1"/>
  <c r="EN22" i="1"/>
  <c r="P204" i="1"/>
  <c r="EN241" i="1"/>
  <c r="X22" i="1"/>
  <c r="X241" i="1"/>
  <c r="F225" i="1"/>
  <c r="DG22" i="1"/>
  <c r="P201" i="1"/>
  <c r="DG241" i="1"/>
  <c r="F229" i="1"/>
  <c r="F230" i="1" s="1"/>
  <c r="F235" i="1" s="1"/>
  <c r="F239" i="1" s="1"/>
  <c r="EQ22" i="1"/>
  <c r="EQ241" i="1"/>
  <c r="P207" i="1"/>
  <c r="EJ69" i="1"/>
  <c r="P154" i="1"/>
  <c r="P228" i="1" s="1"/>
  <c r="DH18" i="1"/>
  <c r="P244" i="1"/>
  <c r="EJ26" i="1"/>
  <c r="P65" i="1"/>
  <c r="EJ199" i="1"/>
  <c r="AP18" i="1"/>
  <c r="F250" i="1"/>
  <c r="DI18" i="1"/>
  <c r="P253" i="1"/>
  <c r="EP18" i="1"/>
  <c r="P248" i="1"/>
  <c r="AT69" i="1"/>
  <c r="AT199" i="1"/>
  <c r="F144" i="1"/>
  <c r="AV22" i="1"/>
  <c r="AV241" i="1"/>
  <c r="F204" i="1"/>
  <c r="DK18" i="1"/>
  <c r="P256" i="1"/>
  <c r="O22" i="1"/>
  <c r="O241" i="1"/>
  <c r="F201" i="1"/>
  <c r="Y22" i="1"/>
  <c r="Y241" i="1"/>
  <c r="F226" i="1"/>
  <c r="P18" i="1"/>
  <c r="F244" i="1"/>
  <c r="AR26" i="1"/>
  <c r="F65" i="1"/>
  <c r="AR199" i="1"/>
  <c r="AS26" i="1"/>
  <c r="F54" i="1"/>
  <c r="AS199" i="1"/>
  <c r="EL69" i="1"/>
  <c r="P144" i="1"/>
  <c r="EL199" i="1"/>
  <c r="EO22" i="1"/>
  <c r="P205" i="1"/>
  <c r="EO241" i="1"/>
  <c r="EL22" i="1" l="1"/>
  <c r="EL241" i="1"/>
  <c r="P217" i="1"/>
  <c r="F16" i="2" s="1"/>
  <c r="I16" i="2" s="1"/>
  <c r="N16" i="2" s="1"/>
  <c r="Y18" i="1"/>
  <c r="F268" i="1"/>
  <c r="X18" i="1"/>
  <c r="F267" i="1"/>
  <c r="EK18" i="1"/>
  <c r="P258" i="1"/>
  <c r="P229" i="1"/>
  <c r="P230" i="1" s="1"/>
  <c r="P235" i="1" s="1"/>
  <c r="P239" i="1" s="1"/>
  <c r="EN18" i="1"/>
  <c r="P246" i="1"/>
  <c r="AT22" i="1"/>
  <c r="F217" i="1"/>
  <c r="U16" i="2" s="1"/>
  <c r="AT241" i="1"/>
  <c r="AS22" i="1"/>
  <c r="F216" i="1"/>
  <c r="T16" i="2" s="1"/>
  <c r="X16" i="2" s="1"/>
  <c r="AC16" i="2" s="1"/>
  <c r="AS241" i="1"/>
  <c r="O18" i="1"/>
  <c r="F243" i="1"/>
  <c r="EQ18" i="1"/>
  <c r="P249" i="1"/>
  <c r="AR22" i="1"/>
  <c r="F227" i="1"/>
  <c r="AR241" i="1"/>
  <c r="AY18" i="1"/>
  <c r="F249" i="1"/>
  <c r="EJ22" i="1"/>
  <c r="P227" i="1"/>
  <c r="EJ241" i="1"/>
  <c r="AV18" i="1"/>
  <c r="F246" i="1"/>
  <c r="DG18" i="1"/>
  <c r="P243" i="1"/>
  <c r="EO18" i="1"/>
  <c r="P247" i="1"/>
  <c r="AW18" i="1"/>
  <c r="F247" i="1"/>
  <c r="EJ18" i="1" l="1"/>
  <c r="P269" i="1"/>
  <c r="AT18" i="1"/>
  <c r="F259" i="1"/>
  <c r="AR18" i="1"/>
  <c r="F269" i="1"/>
  <c r="EL18" i="1"/>
  <c r="P259" i="1"/>
  <c r="AS18" i="1"/>
  <c r="F258" i="1"/>
</calcChain>
</file>

<file path=xl/sharedStrings.xml><?xml version="1.0" encoding="utf-8"?>
<sst xmlns="http://schemas.openxmlformats.org/spreadsheetml/2006/main" count="7432" uniqueCount="494">
  <si>
    <t>Smeta.RU Flash  (495) 974-1589</t>
  </si>
  <si>
    <t>_PS_</t>
  </si>
  <si>
    <t>Smeta.RU Flash</t>
  </si>
  <si>
    <t/>
  </si>
  <si>
    <t>02-01-05_(Копия)</t>
  </si>
  <si>
    <t>Организация учёта электроэнергии в РТП-10/0,4кВ №18197_(Копия)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</si>
  <si>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</si>
  <si>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</si>
  <si>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</si>
  <si>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</si>
  <si>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</si>
  <si>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</si>
  <si>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</si>
  <si>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</si>
  <si>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Организация учёта электроэнергии в РТП-10/0,4кВ №18197</t>
  </si>
  <si>
    <t>М-24-17-ЭС-ПОС, М-24-17-ЭС-Э</t>
  </si>
  <si>
    <t>Новый раздел</t>
  </si>
  <si>
    <t>Строительные работы</t>
  </si>
  <si>
    <t>1</t>
  </si>
  <si>
    <t>3.13-9-2</t>
  </si>
  <si>
    <t>Огрунтовка металлических поверхностей грунтовкой ГФ-021 за один раз</t>
  </si>
  <si>
    <t>100 м2</t>
  </si>
  <si>
    <t>ТСН-2001.3 Доп. 79, Сб. 13, т. 9, поз. 2</t>
  </si>
  <si>
    <t>*2</t>
  </si>
  <si>
    <t>ТСН-2001.3-13. Защита строительных конструкций и оборудования от коррозии</t>
  </si>
  <si>
    <t>ТСН-2001.3-13-1</t>
  </si>
  <si>
    <t>1,1</t>
  </si>
  <si>
    <t>1.1-1-165</t>
  </si>
  <si>
    <t>Грунтовка глифталевая, типа ГФ-021</t>
  </si>
  <si>
    <t>т</t>
  </si>
  <si>
    <t>ТСН-2001.1 Доп. 79, Р. 1, о. 1, поз. 165</t>
  </si>
  <si>
    <t>2</t>
  </si>
  <si>
    <t>3.13-11-5</t>
  </si>
  <si>
    <t>Окраска металлических огрунтованных поверхностей эмалью КО-811</t>
  </si>
  <si>
    <t>ТСН-2001.3 Доп. 79, Сб. 13, т. 11, поз. 5</t>
  </si>
  <si>
    <t>2,1</t>
  </si>
  <si>
    <t>1.1-1-2048</t>
  </si>
  <si>
    <t>Эмаль кремнийорганическая, типа КО-811</t>
  </si>
  <si>
    <t>кг</t>
  </si>
  <si>
    <t>ТСН-2001.1 Доп. 79, Р. 1, о. 1, поз. 2048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</si>
  <si>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</si>
  <si>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</si>
  <si>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</si>
  <si>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</si>
  <si>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</si>
  <si>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</si>
  <si>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</si>
  <si>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</si>
  <si>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</si>
  <si>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</si>
  <si>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</si>
  <si>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</si>
  <si>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</si>
  <si>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</si>
  <si>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</si>
  <si>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</si>
  <si>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</si>
  <si>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</si>
  <si>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</si>
  <si>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</si>
  <si>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</si>
  <si>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</si>
  <si>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</si>
  <si>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</si>
  <si>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</si>
  <si>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</si>
  <si>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</si>
  <si>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</si>
  <si>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</si>
  <si>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</si>
  <si>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</si>
  <si>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</si>
  <si>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</si>
  <si>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</si>
  <si>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</si>
  <si>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</si>
  <si>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</si>
  <si>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</si>
  <si>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</si>
  <si>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</si>
  <si>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</si>
  <si>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</si>
  <si>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</si>
  <si>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</si>
  <si>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</si>
  <si>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</si>
  <si>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</si>
  <si>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</si>
  <si>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</si>
  <si>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</si>
  <si>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</si>
  <si>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</si>
  <si>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</si>
  <si>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</si>
  <si>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</si>
  <si>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Организация учета э/э</t>
  </si>
  <si>
    <t>3</t>
  </si>
  <si>
    <t>4.8-252-2</t>
  </si>
  <si>
    <t>Монтаж счетчика, устанавливаемого на готовом основании, трехфазного</t>
  </si>
  <si>
    <t>1  ШТ.</t>
  </si>
  <si>
    <t>ТСН-2001.4 Доп. 68, Сб. 8, т. 252, поз. 2</t>
  </si>
  <si>
    <t>*1</t>
  </si>
  <si>
    <t>*1,2</t>
  </si>
  <si>
    <t>Монтаж оборудования</t>
  </si>
  <si>
    <t>ТСН-2001.4-8. Электротехнические установки</t>
  </si>
  <si>
    <t>ТСН-2001.4-8-1</t>
  </si>
  <si>
    <t>Поправка: Гл.4.Прил.2.2.п.2.2.3_04.00.01.01.001</t>
  </si>
  <si>
    <t>4</t>
  </si>
  <si>
    <t>4.10-59-4</t>
  </si>
  <si>
    <t>Монтаж детали на пультах и панелях - колодка клеммная на 20 клемм</t>
  </si>
  <si>
    <t>ТСН-2001.4 Доп. 67, Сб. 10, т. 59, поз. 4</t>
  </si>
  <si>
    <t>ТСН-2001.4-10. Монтаж радиотелевизионного и электронного оборудования</t>
  </si>
  <si>
    <t>ТСН-2001.4-10-2</t>
  </si>
  <si>
    <t>5</t>
  </si>
  <si>
    <t>КП №1410 от 14.10.2025г.</t>
  </si>
  <si>
    <t>Коробка испытательная переходная ККИ</t>
  </si>
  <si>
    <t>шт.</t>
  </si>
  <si>
    <t>*1,02</t>
  </si>
  <si>
    <t>Материалы</t>
  </si>
  <si>
    <t>Материалы, изделия и конструкции</t>
  </si>
  <si>
    <t>[500 / 1,2 /  9,86]</t>
  </si>
  <si>
    <t>0</t>
  </si>
  <si>
    <t>6</t>
  </si>
  <si>
    <t>4.8-50-3</t>
  </si>
  <si>
    <t>Монтаж шины ответвительной с одной полосой в фазе, медной или алюминиевой, сечением до 700 мм2</t>
  </si>
  <si>
    <t>100 м</t>
  </si>
  <si>
    <t>ТСН-2001.4 Доп. 79, Сб. 8, т. 50, поз. 3</t>
  </si>
  <si>
    <t>6,1</t>
  </si>
  <si>
    <t>1.23-16-1</t>
  </si>
  <si>
    <t>Шины алюминиевые прямоугольного сечения</t>
  </si>
  <si>
    <t>ТСН-2001.1 Доп. 79, Р. 23, о. 16, поз. 1</t>
  </si>
  <si>
    <t>7</t>
  </si>
  <si>
    <t>4.8-34-1</t>
  </si>
  <si>
    <t>Монтаж трансформатора тока напряжением до 10 кВ (ТПОЛ)</t>
  </si>
  <si>
    <t>ТСН-2001.4 Доп. 69, Сб. 8, т. 34, поз. 1</t>
  </si>
  <si>
    <t>8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</si>
  <si>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</si>
  <si>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</si>
  <si>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</si>
  <si>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9</t>
  </si>
  <si>
    <t>4.11-18-1</t>
  </si>
  <si>
    <t>Монтаж электрических проводок в щитах и пультах шкафных и панельных</t>
  </si>
  <si>
    <t>ТСН-2001.4 Доп. 68, Сб. 11, т. 18, поз. 1</t>
  </si>
  <si>
    <t>ТСН-2001.4-11. Приборы и средства автоматизации и вычислительной техники</t>
  </si>
  <si>
    <t>ТСН-2001.4-11-1</t>
  </si>
  <si>
    <t>10</t>
  </si>
  <si>
    <t>Кабель КВВГнг(А)-LS 7х2,5мм2</t>
  </si>
  <si>
    <t>км</t>
  </si>
  <si>
    <t>[308 750 / 1,2 /  9,86]</t>
  </si>
  <si>
    <t>11</t>
  </si>
  <si>
    <t>1.21-5-1410</t>
  </si>
  <si>
    <t>ТСН-2001.1 Доп. 73, Р. 21, о. 5, поз. 1410</t>
  </si>
  <si>
    <t>Материалы монтажные</t>
  </si>
  <si>
    <t>ТСН-2001.1 Материалы монтажные</t>
  </si>
  <si>
    <t>ТСН-2001.1-2</t>
  </si>
  <si>
    <t>Монтаж ТЗРЛ</t>
  </si>
  <si>
    <t>12</t>
  </si>
  <si>
    <t>4.8-64-3</t>
  </si>
  <si>
    <t>Изготовление и установка конструкции металлической под оборудование</t>
  </si>
  <si>
    <t>1 Т</t>
  </si>
  <si>
    <t>ТСН-2001.4 Доп. 79, Сб. 8, т. 64, поз. 3</t>
  </si>
  <si>
    <t>13</t>
  </si>
  <si>
    <t>1.1-1-1112</t>
  </si>
  <si>
    <t>Уголок равнополочный, ширина полки более 70 мм, из стали углеродистой обыкновенного качества, кипящей</t>
  </si>
  <si>
    <t>ТСН-2001.1 Доп. 79, Р. 1, о. 1, поз. 1112</t>
  </si>
  <si>
    <t>Материалы строительные</t>
  </si>
  <si>
    <t>ТСН-2001.1 Материалы строительные</t>
  </si>
  <si>
    <t>ТСН-2001.1-1</t>
  </si>
  <si>
    <t>14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</si>
  <si>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</si>
  <si>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</si>
  <si>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</si>
  <si>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15</t>
  </si>
  <si>
    <t>1.7-5-260</t>
  </si>
  <si>
    <t>Анкер забивной, стальной, оцинкованный, для установки в сжатой зоне бетона, внутренняя резьба М10, диаметр 12 мм, длина 40 мм</t>
  </si>
  <si>
    <t>100 шт.</t>
  </si>
  <si>
    <t>ТСН-2001.1 Доп. 79, Р. 7, о. 5, поз. 260</t>
  </si>
  <si>
    <t>16</t>
  </si>
  <si>
    <t>4.8-83-2</t>
  </si>
  <si>
    <t>Установка конструкций металлических кабельных, скобы П-образной из полосовой или угловой стали</t>
  </si>
  <si>
    <t>ТСН-2001.4 Доп. 79, Сб. 8, т. 83, поз. 2</t>
  </si>
  <si>
    <t>17</t>
  </si>
  <si>
    <t>18</t>
  </si>
  <si>
    <t>1.1-1-8001</t>
  </si>
  <si>
    <t>Болты с шестигранной головкой с гайками и шайбами, оцинкованные, М10</t>
  </si>
  <si>
    <t>ТСН-2001.1 Доп. 79, Р. 1, о. 1, поз. 8001</t>
  </si>
  <si>
    <t>19</t>
  </si>
  <si>
    <t>Монтаж трансформатора тока напряжением до 10 кВ (ТЗРЛ-125)</t>
  </si>
  <si>
    <t>20</t>
  </si>
  <si>
    <t>21</t>
  </si>
  <si>
    <t>1.23-1-568</t>
  </si>
  <si>
    <t>Кабель контрольный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4х2,5 мм2</t>
  </si>
  <si>
    <t>ТСН-2001.1 Доп. 79, Р. 23, о. 1, поз. 568</t>
  </si>
  <si>
    <t>22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</si>
  <si>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</si>
  <si>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</si>
  <si>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79, Сб. 8, т. 187, поз. 7</t>
  </si>
  <si>
    <t>22,1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</si>
  <si>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</si>
  <si>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</si>
  <si>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</si>
  <si>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23</t>
  </si>
  <si>
    <t>Кронштейн крепления полосы заземления КО-284.01.00.000</t>
  </si>
  <si>
    <t>[115 / 1,2 /  9,86]</t>
  </si>
  <si>
    <t>24</t>
  </si>
  <si>
    <t>Клемма заземления М10</t>
  </si>
  <si>
    <t>25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</si>
  <si>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</si>
  <si>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</si>
  <si>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79, Сб. 8, т. 187, поз. 10</t>
  </si>
  <si>
    <t>25,1</t>
  </si>
  <si>
    <t>1.23-10-32</t>
  </si>
  <si>
    <t>Провод неизолированный медный гибкий для электрических установок, марка МГ, сечение 25 мм2</t>
  </si>
  <si>
    <t>ТСН-2001.1 Доп. 79, Р. 23, о. 10, поз. 32</t>
  </si>
  <si>
    <t>Оборудование</t>
  </si>
  <si>
    <t>26</t>
  </si>
  <si>
    <t>Счетчик CE308 S31.503.OAG.SYUVJLTFZ GS01 SPDS 3x57,7/100B; 5(10)A; 0,5S</t>
  </si>
  <si>
    <t>*1,042</t>
  </si>
  <si>
    <t>Сметная стоимость оборудования</t>
  </si>
  <si>
    <t>ТСН-2001.13. Сметная стоимость оборудования</t>
  </si>
  <si>
    <t>ТСН-2001.13</t>
  </si>
  <si>
    <t>[35 000 / 1,2 /  7,66]</t>
  </si>
  <si>
    <t>27</t>
  </si>
  <si>
    <t>Трансформатор тока ТПОЛ-СВЭЛ-10; 100/5, 0,5S</t>
  </si>
  <si>
    <t>[25 440 / 1,2 /  7,66]</t>
  </si>
  <si>
    <t>28</t>
  </si>
  <si>
    <t>Бокс с авт. выкл. MS1164F</t>
  </si>
  <si>
    <t>[15 000 / 1,2 /  7,66]</t>
  </si>
  <si>
    <t>29</t>
  </si>
  <si>
    <t>Трансформатор тока нулевой последовательности ТЗРЛ-125</t>
  </si>
  <si>
    <t>[15 735 / 1,2 /  7,66]</t>
  </si>
  <si>
    <t>СМР</t>
  </si>
  <si>
    <t>ВЗиС 1,5%</t>
  </si>
  <si>
    <t>СМР+ВЗиС</t>
  </si>
  <si>
    <t>ПНР</t>
  </si>
  <si>
    <t>Тендерное снижение 0,1%</t>
  </si>
  <si>
    <t>Тендерное снижение СМР</t>
  </si>
  <si>
    <t>Тендерное снижение Оборудование</t>
  </si>
  <si>
    <t>Тендерное снижение ПНР</t>
  </si>
  <si>
    <t>Тендерное снижение Прочие</t>
  </si>
  <si>
    <t>Итого по акту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</si>
  <si>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</si>
  <si>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</si>
  <si>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</si>
  <si>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</si>
  <si>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</si>
  <si>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</si>
  <si>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</si>
  <si>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</si>
  <si>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</si>
  <si>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</si>
  <si>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</si>
  <si>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</si>
  <si>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</si>
  <si>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</si>
  <si>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</si>
  <si>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</si>
  <si>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</si>
  <si>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</si>
  <si>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9999990008</t>
  </si>
  <si>
    <t>Трудозатраты рабочих</t>
  </si>
  <si>
    <t>чел.-ч.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</si>
  <si>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</si>
  <si>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</si>
  <si>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</si>
  <si>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</si>
  <si>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</si>
  <si>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</si>
  <si>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</si>
  <si>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</si>
  <si>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</si>
  <si>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</si>
  <si>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</si>
  <si>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</si>
  <si>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</si>
  <si>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</si>
  <si>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ТСН-2001.1 Доп. 67, Р. 1, о. 1, поз. 165</t>
  </si>
  <si>
    <t>1.1-1-489</t>
  </si>
  <si>
    <t>ТСН-2001.1 Доп. 79, Р. 1, о. 1, поз. 489</t>
  </si>
  <si>
    <t>Ксилол нефтяной, марка А</t>
  </si>
  <si>
    <t>ТСН-2001.1 Доп. 67, Р. 1, о. 1, поз. 2048</t>
  </si>
  <si>
    <t>1.1-1-2381</t>
  </si>
  <si>
    <t>ТСН-2001.1 Доп. 79, Р. 1, о. 1, поз. 2381</t>
  </si>
  <si>
    <t>Винты с полукруглой головкой, М6х10</t>
  </si>
  <si>
    <t>1.1-1-945</t>
  </si>
  <si>
    <t>ТСН-2001.1 Доп. 79, Р. 1, о. 1, поз. 945</t>
  </si>
  <si>
    <t>Припой оловянно-свинцовый, в прутках, диаметр 8 мм, типа ПОС-40</t>
  </si>
  <si>
    <t>1.1-2-63</t>
  </si>
  <si>
    <t>ТСН-2001.1. Доп. 1-42. Р. 1, о. 2, поз. 63</t>
  </si>
  <si>
    <t>Нитки суровые</t>
  </si>
  <si>
    <t>г</t>
  </si>
  <si>
    <t>1.21-5-1229</t>
  </si>
  <si>
    <t>ТСН-2001.1 Доп. 67, Р. 21, о. 5, поз. 1229</t>
  </si>
  <si>
    <t>Лента электроизоляционная, термостойкая, ширина 26 мм, толщина от 0,5 до 0,8 мм, типа ЛЭТСАР</t>
  </si>
  <si>
    <t>9999990002</t>
  </si>
  <si>
    <t>Масса оборудования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</si>
  <si>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</si>
  <si>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</si>
  <si>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</si>
  <si>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</si>
  <si>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</si>
  <si>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</si>
  <si>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</si>
  <si>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79, Р. 1, о. 1, поз. 1577</t>
  </si>
  <si>
    <t>Эмаль пентафталевая, цветная, типа ПФ-115</t>
  </si>
  <si>
    <t>1.1-1-1665</t>
  </si>
  <si>
    <t>ТСН-2001.1 Доп. 79, Р. 1, о. 1, поз. 1665</t>
  </si>
  <si>
    <t>Аргон газообразный</t>
  </si>
  <si>
    <t>м3</t>
  </si>
  <si>
    <t>1.1-1-1669</t>
  </si>
  <si>
    <t>ТСН-2001.1 Доп. 79, Р. 1, о. 1, поз. 1669</t>
  </si>
  <si>
    <t>Электроды, типа Э-42А, диаметр от 4 до 6 мм</t>
  </si>
  <si>
    <t>1.1-1-4203</t>
  </si>
  <si>
    <t>ТСН-2001.1 Доп. 79, Р. 1, о. 1, поз. 4203</t>
  </si>
  <si>
    <t>Проволока из алюминия марки АД1, диаметр от 1,5 до 3,0 мм</t>
  </si>
  <si>
    <t>1.1-2-49</t>
  </si>
  <si>
    <t>ТСН-2001.1 Доп. 79, Р. 1, о. 2, поз. 49</t>
  </si>
  <si>
    <t>Пруток медный, круглый</t>
  </si>
  <si>
    <t>ТСН-2001.1. Доп. 1-42. Р. 23, о. 16, поз. 1</t>
  </si>
  <si>
    <t>2.1-4-37</t>
  </si>
  <si>
    <t>ТСН-2001.2. Доп. 68. п.1-4-37 (042909)</t>
  </si>
  <si>
    <t>Лебедки электрические, тяговое усилие до 156,96 кН (16 тc)</t>
  </si>
  <si>
    <t>1.21-5-1655</t>
  </si>
  <si>
    <t>ТСН-2001.1 Доп. 67, Р. 21, о. 5, поз. 1655</t>
  </si>
  <si>
    <t>Перемычка гибкая, типа ПГС 50-280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</si>
  <si>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</si>
  <si>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</si>
  <si>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</si>
  <si>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</si>
  <si>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</si>
  <si>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</si>
  <si>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</si>
  <si>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</si>
  <si>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</si>
  <si>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</si>
  <si>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</si>
  <si>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</si>
  <si>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</si>
  <si>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</si>
  <si>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</si>
  <si>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</si>
  <si>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73,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</si>
  <si>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</si>
  <si>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</si>
  <si>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</si>
  <si>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</si>
  <si>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</si>
  <si>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</si>
  <si>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</si>
  <si>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</si>
  <si>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</si>
  <si>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</si>
  <si>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</si>
  <si>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1.1-1-2585</t>
  </si>
  <si>
    <t>ТСН-2001.1 Доп. 79, Р. 1, о. 1, поз. 2585</t>
  </si>
  <si>
    <t>Техпластина резиновая, типа ТМКЩ, толщина от 2 до 40 мм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</si>
  <si>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</si>
  <si>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</si>
  <si>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</si>
  <si>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1.1-1-766</t>
  </si>
  <si>
    <t>ТСН-2001.1 Доп. 79, Р. 1, о. 1, поз. 766</t>
  </si>
  <si>
    <t>Песок для строительных работ, рядовой (карьерный)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</si>
  <si>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</si>
  <si>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</si>
  <si>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</si>
  <si>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1.1-1-1329</t>
  </si>
  <si>
    <t>ТСН-2001.1 Доп. 79, Р. 1, о. 1, поз. 1329</t>
  </si>
  <si>
    <t>Цемент общестроительный ГОСТ 31108-2020, ГОСТ 30515-2013, портландцемент общего назначения, типа ЦЕМ 32,5 (марка 400)</t>
  </si>
  <si>
    <t>1.1-1-491</t>
  </si>
  <si>
    <t>ТСН-2001.1 Доп. 79, Р. 1, о. 1, поз. 491</t>
  </si>
  <si>
    <t>Лак битумный, типа БТ-123</t>
  </si>
  <si>
    <t>ТСН-2001.1 Доп. 48, Р. 1, о. 1, поз. 1092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</si>
  <si>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</si>
  <si>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</si>
  <si>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</si>
  <si>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</si>
  <si>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</si>
  <si>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</si>
  <si>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2.1-30-102</t>
  </si>
  <si>
    <t>ТСН-2001.2. Доп. 68. п.1-30-102 (303704)</t>
  </si>
  <si>
    <t>Дрели, мощность до 800 Вт</t>
  </si>
  <si>
    <t>1.1-1-3644</t>
  </si>
  <si>
    <t>ТСН-2001.1 Доп. 70, Р. 1, о. 1, поз. 3644</t>
  </si>
  <si>
    <t>Дюбель распорный пластмассовый, диаметр 8 мм, длина 50 мм</t>
  </si>
  <si>
    <t>1.1-1-3758</t>
  </si>
  <si>
    <t>ТСН-2001.1 Доп. 73,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</si>
  <si>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</si>
  <si>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</si>
  <si>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79,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</si>
  <si>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</si>
  <si>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</si>
  <si>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73, Р. 21, о. 5, поз. 738</t>
  </si>
  <si>
    <t>Наконечник кабельный медный под опрессовку луженый, типа ТМЛ 25-8-8</t>
  </si>
  <si>
    <t>ТСН-2001.1 Доп. 73, Р. 23, о. 10, поз. 32</t>
  </si>
  <si>
    <t>2312130000</t>
  </si>
  <si>
    <t>Грунтовка ГФ-021 красно-коричневая</t>
  </si>
  <si>
    <t>2312720000</t>
  </si>
  <si>
    <t>Эмаль КО -811</t>
  </si>
  <si>
    <t>4228100000</t>
  </si>
  <si>
    <t>Счетчики электрические трехфазные</t>
  </si>
  <si>
    <t>6671700000</t>
  </si>
  <si>
    <t>Колодки клеммневые (детали на пультах и панелях)</t>
  </si>
  <si>
    <t>1811210000</t>
  </si>
  <si>
    <t>Шины медные или алюминиевые прямоугольного сечения (1844200000)</t>
  </si>
  <si>
    <t>1297020000</t>
  </si>
  <si>
    <t>Болты строительные с гайками и шайбами (1297030000, 1610000000, 1620000000, 1680000000)</t>
  </si>
  <si>
    <t>3414420000</t>
  </si>
  <si>
    <t>Трансформаторы тока напряжением до 10 кВ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</si>
  <si>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</si>
  <si>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</si>
  <si>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</si>
  <si>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</si>
  <si>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</si>
  <si>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</si>
  <si>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3550000000</t>
  </si>
  <si>
    <t>Провода (3551000000, 3555000000, 3582000000)</t>
  </si>
  <si>
    <t>3449660000</t>
  </si>
  <si>
    <t>Скобы П-образные из полосовой или угловой стали</t>
  </si>
  <si>
    <t>0902110000</t>
  </si>
  <si>
    <t>Сталь полосовая сечением 160 мм2</t>
  </si>
  <si>
    <t>3449950000</t>
  </si>
  <si>
    <t>Держатели шин заземления</t>
  </si>
  <si>
    <t>Скобы крепления открытых заземляющих проводников</t>
  </si>
  <si>
    <t>3551000000</t>
  </si>
  <si>
    <t>Провода изолированные медные (3555000000, 3582000000)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</si>
  <si>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</si>
  <si>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</si>
  <si>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</si>
  <si>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</si>
  <si>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</si>
  <si>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</si>
  <si>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</si>
  <si>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</si>
  <si>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</si>
  <si>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</si>
  <si>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</si>
  <si>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</si>
  <si>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</si>
  <si>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</si>
  <si>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</si>
  <si>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</si>
  <si>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</si>
  <si>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</si>
  <si>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</si>
  <si>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</si>
  <si>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</si>
  <si>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</si>
  <si>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</si>
  <si>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</si>
  <si>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</si>
  <si>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</si>
  <si>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</si>
  <si>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ЭМ</t>
  </si>
  <si>
    <t>в т.ч. ЗПМ</t>
  </si>
  <si>
    <t>МР</t>
  </si>
  <si>
    <t>к нр *2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</si>
  <si>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</si>
  <si>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</si>
  <si>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</si>
  <si>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</si>
  <si>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</si>
  <si>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</si>
  <si>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</si>
  <si>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</si>
  <si>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4.8-252-2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</si>
  <si>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4.10-59-4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</si>
  <si>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Коробка испытательная переходная ККИ</t>
    </r>
    <r>
      <rPr>
        <i/>
        <sz val="10"/>
        <rFont val="Arial"/>
        <family val="2"/>
        <charset val="204"/>
      </rPr>
      <t xml:space="preserve">
42,26 = [500 / 1,2 /  9,86]</t>
    </r>
  </si>
  <si>
    <r>
      <t>4.8-50-3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</si>
  <si>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1.23-16-1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</si>
  <si>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t>к нр *1</t>
  </si>
  <si>
    <r>
      <t>4.8-34-1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</si>
  <si>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4.8-218-1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</si>
  <si>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4.11-18-1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</si>
  <si>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Кабель КВВГнг(А)-LS 7х2,5мм2</t>
    </r>
    <r>
      <rPr>
        <i/>
        <sz val="10"/>
        <rFont val="Arial"/>
        <family val="2"/>
        <charset val="204"/>
      </rPr>
      <t xml:space="preserve">
26 094,49 = [308 750 / 1,2 /  9,86]</t>
    </r>
  </si>
  <si>
    <r>
      <t>4.8-64-3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</si>
  <si>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4.8-83-2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</si>
  <si>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4.8-187-7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</si>
  <si>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1.1-1-1092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</si>
  <si>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Кронштейн крепления полосы заземления КО-284.01.00.000</t>
    </r>
    <r>
      <rPr>
        <i/>
        <sz val="10"/>
        <rFont val="Arial"/>
        <family val="2"/>
        <charset val="204"/>
      </rPr>
      <t xml:space="preserve">
9,72 = [115 / 1,2 /  9,86]</t>
    </r>
  </si>
  <si>
    <r>
      <t>Клемма заземления М10</t>
    </r>
    <r>
      <rPr>
        <i/>
        <sz val="10"/>
        <rFont val="Arial"/>
        <family val="2"/>
        <charset val="204"/>
      </rPr>
      <t xml:space="preserve">
9,72 = [115 / 1,2 /  9,86]</t>
    </r>
  </si>
  <si>
    <r>
      <t>4.8-187-10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</si>
  <si>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1.23-10-32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</si>
  <si>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Счетчик CE308 S31.503.OAG.SYUVJLTFZ GS01 SPDS 3x57,7/100B; 5(10)A; 0,5S</t>
    </r>
    <r>
      <rPr>
        <i/>
        <sz val="10"/>
        <rFont val="Arial"/>
        <family val="2"/>
        <charset val="204"/>
      </rPr>
      <t xml:space="preserve">
3 807,66 = [35 000 / 1,2 /  7,66]</t>
    </r>
  </si>
  <si>
    <r>
      <t>Трансформатор тока ТПОЛ-СВЭЛ-10; 100/5, 0,5S</t>
    </r>
    <r>
      <rPr>
        <i/>
        <sz val="10"/>
        <rFont val="Arial"/>
        <family val="2"/>
        <charset val="204"/>
      </rPr>
      <t xml:space="preserve">
2 767,62 = [25 440 / 1,2 /  7,66]</t>
    </r>
  </si>
  <si>
    <r>
      <t>Бокс с авт. выкл. MS1164F</t>
    </r>
    <r>
      <rPr>
        <i/>
        <sz val="10"/>
        <rFont val="Arial"/>
        <family val="2"/>
        <charset val="204"/>
      </rPr>
      <t xml:space="preserve">
1 631,85 = [15 000 / 1,2 /  7,66]</t>
    </r>
  </si>
  <si>
    <r>
      <t>Трансформатор тока нулевой последовательности ТЗРЛ-125</t>
    </r>
    <r>
      <rPr>
        <i/>
        <sz val="10"/>
        <rFont val="Arial"/>
        <family val="2"/>
        <charset val="204"/>
      </rPr>
      <t xml:space="preserve">
1 711,81 = [15 735 / 1,2 /  7,66]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</si>
  <si>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</si>
  <si>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</si>
  <si>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</si>
  <si>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</si>
  <si>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</si>
  <si>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М-24-31-ЭС-ПОС, М-24-31-ЭС-УЭ</t>
  </si>
  <si>
    <t>Пантета А.Ю.</t>
  </si>
  <si>
    <t>Ефимова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</si>
</sst>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u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right" wrapText="1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0" fontId="15" fillId="0" borderId="0" xfId="0" applyFont="1" applyAlignment="1">
      <alignment horizontal="left" wrapText="1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2" fillId="0" borderId="0" xfId="1" applyFont="1" applyAlignment="1">
      <alignment horizontal="left"/>
    </xf>
    <xf numFmtId="164" fontId="15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F3D7172F-C176-401C-94F1-4378552A22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85;&#1090;&#1077;&#1090;&#1072;%20&#1040;&#1083;&#1080;&#1085;&#1072;/&#1042;&#1072;&#1083;&#1086;&#1074;&#1072;&#1103;%20&#1091;&#1083;.,%20&#1076;.35/&#1057;&#1057;&#1056;/9.%20&#1054;&#1088;&#1075;&#1072;&#1085;&#1080;&#1079;&#1072;&#1094;&#1080;&#1103;%20&#1091;&#1095;&#1105;&#1090;&#1072;%20&#1101;&#1083;&#1077;&#1082;&#1090;&#1088;&#1086;&#1101;&#1085;&#1077;&#1088;&#1075;&#1080;&#1080;%20&#1074;%20&#1056;&#1058;&#1055;-10_0,4&#1082;&#1042;%20&#8470;1819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12">
          <cell r="F12" t="str">
            <v>02-01-05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8F40E-7D0A-4834-A076-5B1993418395}">
  <sheetPr>
    <pageSetUpPr fitToPage="1"/>
  </sheetPr>
  <dimension ref="A1:AQ244"/>
  <sheetViews>
    <sheetView tabSelected="1" view="pageBreakPreview" zoomScale="60" zoomScaleNormal="100" workbookViewId="0">
      <selection activeCell="H252" sqref="H252"/>
    </sheetView>
  </sheetViews>
  <sheetFormatPr defaultRowHeight="12.75" x14ac:dyDescent="0.2"/>
  <cols>
    <col min="1" max="1" width="5.7109375" customWidth="1"/>
    <col min="2" max="2" width="15" customWidth="1"/>
    <col min="3" max="3" width="47.42578125" customWidth="1"/>
    <col min="4" max="4" width="17" customWidth="1"/>
    <col min="5" max="5" width="14.140625" customWidth="1"/>
    <col min="6" max="6" width="14.42578125" customWidth="1"/>
    <col min="7" max="7" width="12.5703125" customWidth="1"/>
    <col min="8" max="8" width="13.140625" customWidth="1"/>
    <col min="9" max="9" width="12.28515625" customWidth="1"/>
    <col min="10" max="10" width="13" customWidth="1"/>
    <col min="11" max="11" width="14.7109375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6" t="s">
        <v>447</v>
      </c>
      <c r="K2" s="36"/>
    </row>
    <row r="3" spans="1:11" ht="32.25" customHeight="1" x14ac:dyDescent="0.25">
      <c r="A3" s="40" t="s">
        <v>490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1" t="s">
        <v>427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customHeight="1" x14ac:dyDescent="0.25">
      <c r="A6" s="40" t="str">
        <f>CONCATENATE( "ЛОКАЛЬНАЯ СМЕТА № ",IF([1]Source!F12&lt;&gt;"Новый объект", [1]Source!F12, ""))</f>
        <v>ЛОКАЛЬНАЯ СМЕТА № 02-01-05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40" t="s">
        <v>14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3" t="s">
        <v>428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45" t="s">
        <v>491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57" x14ac:dyDescent="0.2">
      <c r="A13" s="11"/>
      <c r="B13" s="11"/>
      <c r="C13" s="11"/>
      <c r="D13" s="11"/>
      <c r="E13" s="11"/>
      <c r="F13" s="11"/>
      <c r="G13" s="11"/>
      <c r="H13" s="11"/>
      <c r="I13" s="13" t="s">
        <v>429</v>
      </c>
      <c r="J13" s="13" t="s">
        <v>430</v>
      </c>
      <c r="K13" s="11"/>
    </row>
    <row r="14" spans="1:11" ht="15" x14ac:dyDescent="0.25">
      <c r="A14" s="11"/>
      <c r="B14" s="11"/>
      <c r="C14" s="11"/>
      <c r="D14" s="11"/>
      <c r="E14" s="38" t="s">
        <v>431</v>
      </c>
      <c r="F14" s="38"/>
      <c r="G14" s="38"/>
      <c r="H14" s="38"/>
      <c r="I14" s="14">
        <f>I15+I16+I17+I18</f>
        <v>18.330000000000002</v>
      </c>
      <c r="J14" s="14">
        <f>J15+J16+J17+J18</f>
        <v>181.03</v>
      </c>
      <c r="K14" s="15" t="s">
        <v>486</v>
      </c>
    </row>
    <row r="15" spans="1:11" ht="14.25" x14ac:dyDescent="0.2">
      <c r="A15" s="11"/>
      <c r="B15" s="11"/>
      <c r="C15" s="11"/>
      <c r="D15" s="11"/>
      <c r="E15" s="39" t="s">
        <v>17</v>
      </c>
      <c r="F15" s="39"/>
      <c r="G15" s="39"/>
      <c r="H15" s="39"/>
      <c r="I15" s="16">
        <f>ROUND((Source!F258)/1000, 2)</f>
        <v>0.03</v>
      </c>
      <c r="J15" s="16">
        <f>ROUND((Source!P258)/1000, 2)</f>
        <v>0.47</v>
      </c>
      <c r="K15" s="11" t="s">
        <v>486</v>
      </c>
    </row>
    <row r="16" spans="1:11" ht="14.25" x14ac:dyDescent="0.2">
      <c r="A16" s="11"/>
      <c r="B16" s="11"/>
      <c r="C16" s="11"/>
      <c r="D16" s="11"/>
      <c r="E16" s="39" t="s">
        <v>432</v>
      </c>
      <c r="F16" s="39"/>
      <c r="G16" s="39"/>
      <c r="H16" s="39"/>
      <c r="I16" s="16">
        <f>ROUND((Source!F259)/1000, 2)</f>
        <v>2.2000000000000002</v>
      </c>
      <c r="J16" s="16">
        <f>ROUND((Source!P259)/1000, 2)</f>
        <v>57.21</v>
      </c>
      <c r="K16" s="11" t="s">
        <v>486</v>
      </c>
    </row>
    <row r="17" spans="1:42" ht="14.25" x14ac:dyDescent="0.2">
      <c r="A17" s="11"/>
      <c r="B17" s="11"/>
      <c r="C17" s="11"/>
      <c r="D17" s="11"/>
      <c r="E17" s="39" t="s">
        <v>214</v>
      </c>
      <c r="F17" s="39"/>
      <c r="G17" s="39"/>
      <c r="H17" s="39"/>
      <c r="I17" s="16">
        <f>ROUND((Source!F250)/1000, 2)</f>
        <v>16.100000000000001</v>
      </c>
      <c r="J17" s="16">
        <f>ROUND((Source!P250)/1000, 2)</f>
        <v>123.35</v>
      </c>
      <c r="K17" s="11" t="s">
        <v>486</v>
      </c>
    </row>
    <row r="18" spans="1:42" ht="14.25" x14ac:dyDescent="0.2">
      <c r="A18" s="11"/>
      <c r="B18" s="11"/>
      <c r="C18" s="11"/>
      <c r="D18" s="11"/>
      <c r="E18" s="39" t="s">
        <v>433</v>
      </c>
      <c r="F18" s="39"/>
      <c r="G18" s="39"/>
      <c r="H18" s="39"/>
      <c r="I18" s="16">
        <f>ROUND((Source!F260+Source!F261)/1000, 2)</f>
        <v>0</v>
      </c>
      <c r="J18" s="16">
        <f>ROUND((Source!P260+Source!P261)/1000, 2)</f>
        <v>0</v>
      </c>
      <c r="K18" s="11" t="s">
        <v>486</v>
      </c>
    </row>
    <row r="19" spans="1:42" ht="14.25" x14ac:dyDescent="0.2">
      <c r="A19" s="11"/>
      <c r="B19" s="11"/>
      <c r="C19" s="11"/>
      <c r="D19" s="11"/>
      <c r="E19" s="39" t="s">
        <v>434</v>
      </c>
      <c r="F19" s="39"/>
      <c r="G19" s="39"/>
      <c r="H19" s="39"/>
      <c r="I19" s="16">
        <f>(Source!F256+ Source!F255)/1000</f>
        <v>0.32800000000000001</v>
      </c>
      <c r="J19" s="16">
        <f>((Source!P256 + Source!P255)/1000)</f>
        <v>18.25977</v>
      </c>
      <c r="K19" s="11" t="s">
        <v>486</v>
      </c>
    </row>
    <row r="20" spans="1:42" ht="14.25" x14ac:dyDescent="0.2">
      <c r="A20" s="11"/>
      <c r="B20" s="11"/>
      <c r="C20" s="11"/>
      <c r="D20" s="11"/>
      <c r="E20" s="39" t="s">
        <v>435</v>
      </c>
      <c r="F20" s="39"/>
      <c r="G20" s="39"/>
      <c r="H20" s="39"/>
      <c r="I20" s="16">
        <f>Source!F263</f>
        <v>24.812546851799997</v>
      </c>
      <c r="J20" s="16"/>
      <c r="K20" s="11" t="s">
        <v>261</v>
      </c>
    </row>
    <row r="21" spans="1:42" ht="14.25" hidden="1" x14ac:dyDescent="0.2">
      <c r="A21" s="11"/>
      <c r="B21" s="11"/>
      <c r="C21" s="11"/>
      <c r="D21" s="11"/>
      <c r="E21" s="39" t="s">
        <v>436</v>
      </c>
      <c r="F21" s="39"/>
      <c r="G21" s="39"/>
      <c r="H21" s="39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9" t="s">
        <v>79</v>
      </c>
      <c r="F22" s="49"/>
      <c r="G22" s="49"/>
      <c r="H22" s="49"/>
      <c r="I22" s="16">
        <f>SUM(Y1:Y237)/1000</f>
        <v>0</v>
      </c>
      <c r="J22" s="16">
        <f>SUM(Z1:Z237)/1000</f>
        <v>0</v>
      </c>
      <c r="K22" s="11" t="s">
        <v>486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448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45" t="s">
        <v>449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449</v>
      </c>
    </row>
    <row r="26" spans="1:42" ht="99.75" x14ac:dyDescent="0.2">
      <c r="A26" s="18" t="s">
        <v>437</v>
      </c>
      <c r="B26" s="18" t="s">
        <v>438</v>
      </c>
      <c r="C26" s="18" t="s">
        <v>439</v>
      </c>
      <c r="D26" s="18" t="s">
        <v>440</v>
      </c>
      <c r="E26" s="18" t="s">
        <v>441</v>
      </c>
      <c r="F26" s="18" t="s">
        <v>442</v>
      </c>
      <c r="G26" s="19" t="s">
        <v>443</v>
      </c>
      <c r="H26" s="19" t="s">
        <v>444</v>
      </c>
      <c r="I26" s="18" t="s">
        <v>450</v>
      </c>
      <c r="J26" s="18" t="s">
        <v>445</v>
      </c>
      <c r="K26" s="18" t="s">
        <v>446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37" t="str">
        <f>CONCATENATE("Локальная смета: ",IF(Source!G20&lt;&gt;"Новая локальная смета", Source!G20, ""))</f>
        <v>Локальная смета: Организация учёта электроэнергии в РТП-10/0,4кВ №18197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1" spans="1:42" ht="16.5" x14ac:dyDescent="0.25">
      <c r="A31" s="37" t="str">
        <f>CONCATENATE("Раздел: ",IF(Source!G24&lt;&gt;"Новый раздел", Source!G24, ""))</f>
        <v>Раздел: Строительные работы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42" ht="28.5" x14ac:dyDescent="0.2">
      <c r="A32" s="21">
        <v>1</v>
      </c>
      <c r="B32" s="21" t="str">
        <f>Source!F28</f>
        <v>3.13-9-2</v>
      </c>
      <c r="C32" s="21" t="s">
        <v>20</v>
      </c>
      <c r="D32" s="23" t="str">
        <f>Source!H28</f>
        <v>100 м2</v>
      </c>
      <c r="E32" s="22">
        <f>Source!I28</f>
        <v>1.2E-2</v>
      </c>
      <c r="F32" s="25"/>
      <c r="G32" s="24"/>
      <c r="H32" s="22"/>
      <c r="I32" s="25"/>
      <c r="J32" s="22"/>
      <c r="K32" s="25"/>
      <c r="Q32">
        <f>Source!X28</f>
        <v>1.76</v>
      </c>
      <c r="R32">
        <f>Source!X29</f>
        <v>97.86</v>
      </c>
      <c r="S32">
        <f>Source!Y28</f>
        <v>0.95</v>
      </c>
      <c r="T32">
        <f>Source!Y29</f>
        <v>53.1</v>
      </c>
      <c r="U32">
        <f>ROUND((175/100)*ROUND(Source!R28, 2), 2)</f>
        <v>0.02</v>
      </c>
      <c r="V32">
        <f>ROUND((0/100)*ROUND(Source!R29, 2), 2)</f>
        <v>0</v>
      </c>
      <c r="AC32">
        <v>0</v>
      </c>
    </row>
    <row r="33" spans="1:29" ht="14.25" x14ac:dyDescent="0.2">
      <c r="A33" s="21"/>
      <c r="B33" s="21"/>
      <c r="C33" s="21" t="s">
        <v>451</v>
      </c>
      <c r="D33" s="23"/>
      <c r="E33" s="22"/>
      <c r="F33" s="25">
        <f>Source!AO28</f>
        <v>74.13</v>
      </c>
      <c r="G33" s="24" t="str">
        <f>Source!DG28</f>
        <v>*2</v>
      </c>
      <c r="H33" s="22">
        <f>Source!AV29</f>
        <v>1.0469999999999999</v>
      </c>
      <c r="I33" s="25">
        <f>Source!S28</f>
        <v>1.86</v>
      </c>
      <c r="J33" s="22">
        <f>IF(Source!BA29&lt;&gt; 0, Source!BA29, 1)</f>
        <v>55.67</v>
      </c>
      <c r="K33" s="25">
        <f>Source!S29</f>
        <v>103.55</v>
      </c>
    </row>
    <row r="34" spans="1:29" ht="14.25" x14ac:dyDescent="0.2">
      <c r="A34" s="21"/>
      <c r="B34" s="21"/>
      <c r="C34" s="21" t="s">
        <v>452</v>
      </c>
      <c r="D34" s="23"/>
      <c r="E34" s="22"/>
      <c r="F34" s="25">
        <f>Source!AM28</f>
        <v>13.64</v>
      </c>
      <c r="G34" s="24" t="str">
        <f>Source!DE28</f>
        <v>*2</v>
      </c>
      <c r="H34" s="22">
        <f>Source!AV29</f>
        <v>1.0469999999999999</v>
      </c>
      <c r="I34" s="25">
        <f>Source!Q28</f>
        <v>0.34</v>
      </c>
      <c r="J34" s="22">
        <f>IF(Source!BB29&lt;&gt; 0, Source!BB29, 1)</f>
        <v>11.55</v>
      </c>
      <c r="K34" s="25">
        <f>Source!Q29</f>
        <v>3.93</v>
      </c>
    </row>
    <row r="35" spans="1:29" ht="14.25" x14ac:dyDescent="0.2">
      <c r="A35" s="21"/>
      <c r="B35" s="21"/>
      <c r="C35" s="21" t="s">
        <v>453</v>
      </c>
      <c r="D35" s="23"/>
      <c r="E35" s="22"/>
      <c r="F35" s="25">
        <f>Source!AN28</f>
        <v>0.25</v>
      </c>
      <c r="G35" s="24" t="str">
        <f>Source!DF28</f>
        <v>*2</v>
      </c>
      <c r="H35" s="22">
        <f>Source!AV29</f>
        <v>1.0469999999999999</v>
      </c>
      <c r="I35" s="26">
        <f>Source!R28</f>
        <v>0.01</v>
      </c>
      <c r="J35" s="22">
        <f>IF(Source!BS29&lt;&gt; 0, Source!BS29, 1)</f>
        <v>55.67</v>
      </c>
      <c r="K35" s="26">
        <f>Source!R29</f>
        <v>0.56000000000000005</v>
      </c>
    </row>
    <row r="36" spans="1:29" ht="14.25" x14ac:dyDescent="0.2">
      <c r="A36" s="21"/>
      <c r="B36" s="21"/>
      <c r="C36" s="21" t="s">
        <v>454</v>
      </c>
      <c r="D36" s="23"/>
      <c r="E36" s="22"/>
      <c r="F36" s="25">
        <f>Source!AL28</f>
        <v>9.44</v>
      </c>
      <c r="G36" s="24" t="str">
        <f>Source!DD28</f>
        <v>*2</v>
      </c>
      <c r="H36" s="22">
        <f>Source!AW29</f>
        <v>1</v>
      </c>
      <c r="I36" s="25">
        <f>Source!P28</f>
        <v>0.23</v>
      </c>
      <c r="J36" s="22">
        <f>IF(Source!BC29&lt;&gt; 0, Source!BC29, 1)</f>
        <v>34.81</v>
      </c>
      <c r="K36" s="25">
        <f>Source!P29</f>
        <v>8.01</v>
      </c>
    </row>
    <row r="37" spans="1:29" ht="14.25" x14ac:dyDescent="0.2">
      <c r="A37" s="21" t="s">
        <v>26</v>
      </c>
      <c r="B37" s="21" t="str">
        <f>Source!F30</f>
        <v>1.1-1-165</v>
      </c>
      <c r="C37" s="21" t="s">
        <v>28</v>
      </c>
      <c r="D37" s="23" t="str">
        <f>Source!H30</f>
        <v>т</v>
      </c>
      <c r="E37" s="22">
        <f>Source!I30</f>
        <v>2.1599999999999999E-4</v>
      </c>
      <c r="F37" s="25">
        <f>Source!AK30</f>
        <v>18653.07</v>
      </c>
      <c r="G37" s="27" t="s">
        <v>455</v>
      </c>
      <c r="H37" s="22">
        <f>Source!AW31</f>
        <v>1</v>
      </c>
      <c r="I37" s="25">
        <f>Source!O30</f>
        <v>4.03</v>
      </c>
      <c r="J37" s="22">
        <f>IF(Source!BC31&lt;&gt; 0, Source!BC31, 1)</f>
        <v>3.59</v>
      </c>
      <c r="K37" s="25">
        <f>Source!O31</f>
        <v>14.47</v>
      </c>
      <c r="Q37">
        <f>Source!X30</f>
        <v>0</v>
      </c>
      <c r="R37">
        <f>Source!X31</f>
        <v>0</v>
      </c>
      <c r="S37">
        <f>Source!Y30</f>
        <v>0</v>
      </c>
      <c r="T37">
        <f>Source!Y31</f>
        <v>0</v>
      </c>
      <c r="U37">
        <f>ROUND((175/100)*ROUND(Source!R30, 2), 2)</f>
        <v>0</v>
      </c>
      <c r="V37">
        <f>ROUND((0/100)*ROUND(Source!R31, 2), 2)</f>
        <v>0</v>
      </c>
      <c r="AC37">
        <v>3</v>
      </c>
    </row>
    <row r="38" spans="1:29" ht="14.25" x14ac:dyDescent="0.2">
      <c r="A38" s="21"/>
      <c r="B38" s="21"/>
      <c r="C38" s="21" t="s">
        <v>456</v>
      </c>
      <c r="D38" s="23" t="s">
        <v>457</v>
      </c>
      <c r="E38" s="22">
        <f>Source!BZ29</f>
        <v>94</v>
      </c>
      <c r="F38" s="25"/>
      <c r="G38" s="24"/>
      <c r="H38" s="22"/>
      <c r="I38" s="25">
        <f>SUM(Q32:Q37)</f>
        <v>1.76</v>
      </c>
      <c r="J38" s="22">
        <f>Source!AT29</f>
        <v>94</v>
      </c>
      <c r="K38" s="25">
        <f>SUM(R32:R37)</f>
        <v>97.86</v>
      </c>
    </row>
    <row r="39" spans="1:29" ht="14.25" x14ac:dyDescent="0.2">
      <c r="A39" s="21"/>
      <c r="B39" s="21"/>
      <c r="C39" s="21" t="s">
        <v>458</v>
      </c>
      <c r="D39" s="23" t="s">
        <v>457</v>
      </c>
      <c r="E39" s="22">
        <f>Source!CA29</f>
        <v>51</v>
      </c>
      <c r="F39" s="25"/>
      <c r="G39" s="24"/>
      <c r="H39" s="22"/>
      <c r="I39" s="25">
        <f>SUM(S32:S38)</f>
        <v>0.95</v>
      </c>
      <c r="J39" s="22">
        <f>Source!AU29</f>
        <v>51</v>
      </c>
      <c r="K39" s="25">
        <f>SUM(T32:T38)</f>
        <v>53.1</v>
      </c>
    </row>
    <row r="40" spans="1:29" ht="14.25" x14ac:dyDescent="0.2">
      <c r="A40" s="28"/>
      <c r="B40" s="28"/>
      <c r="C40" s="28" t="s">
        <v>459</v>
      </c>
      <c r="D40" s="29" t="s">
        <v>460</v>
      </c>
      <c r="E40" s="30">
        <f>Source!AQ28</f>
        <v>5.31</v>
      </c>
      <c r="F40" s="31"/>
      <c r="G40" s="32" t="str">
        <f>Source!DI28</f>
        <v>*2</v>
      </c>
      <c r="H40" s="30">
        <f>Source!AV29</f>
        <v>1.0469999999999999</v>
      </c>
      <c r="I40" s="31">
        <f>Source!U28</f>
        <v>0.13342967999999997</v>
      </c>
      <c r="J40" s="30"/>
      <c r="K40" s="31"/>
    </row>
    <row r="41" spans="1:29" ht="15" x14ac:dyDescent="0.25">
      <c r="C41" s="15" t="s">
        <v>461</v>
      </c>
      <c r="H41" s="50">
        <f>I33+I34+I36+I38+I39+SUM(I37:I37)</f>
        <v>9.1700000000000017</v>
      </c>
      <c r="I41" s="50"/>
      <c r="J41" s="50">
        <f>K33+K34+K36+K38+K39+SUM(K37:K37)</f>
        <v>280.92000000000007</v>
      </c>
      <c r="K41" s="50"/>
      <c r="O41" s="33">
        <f>I33+I34+I36+I38+I39+SUM(I37:I37)</f>
        <v>9.1700000000000017</v>
      </c>
      <c r="P41" s="33">
        <f>K33+K34+K36+K38+K39+SUM(K37:K37)</f>
        <v>280.92000000000007</v>
      </c>
    </row>
    <row r="43" spans="1:29" ht="28.5" x14ac:dyDescent="0.2">
      <c r="A43" s="21">
        <v>2</v>
      </c>
      <c r="B43" s="21" t="str">
        <f>Source!F32</f>
        <v>3.13-11-5</v>
      </c>
      <c r="C43" s="21" t="s">
        <v>33</v>
      </c>
      <c r="D43" s="23" t="str">
        <f>Source!H32</f>
        <v>100 м2</v>
      </c>
      <c r="E43" s="22">
        <f>Source!I32</f>
        <v>1.2E-2</v>
      </c>
      <c r="F43" s="25"/>
      <c r="G43" s="24"/>
      <c r="H43" s="22"/>
      <c r="I43" s="25"/>
      <c r="J43" s="22"/>
      <c r="K43" s="25"/>
      <c r="Q43">
        <f>Source!X32</f>
        <v>0.7</v>
      </c>
      <c r="R43">
        <f>Source!X33</f>
        <v>38.729999999999997</v>
      </c>
      <c r="S43">
        <f>Source!Y32</f>
        <v>0.38</v>
      </c>
      <c r="T43">
        <f>Source!Y33</f>
        <v>21.01</v>
      </c>
      <c r="U43">
        <f>ROUND((175/100)*ROUND(Source!R32, 2), 2)</f>
        <v>0.02</v>
      </c>
      <c r="V43">
        <f>ROUND((0/100)*ROUND(Source!R33, 2), 2)</f>
        <v>0</v>
      </c>
      <c r="AC43">
        <v>0</v>
      </c>
    </row>
    <row r="44" spans="1:29" ht="14.25" x14ac:dyDescent="0.2">
      <c r="A44" s="21"/>
      <c r="B44" s="21"/>
      <c r="C44" s="21" t="s">
        <v>451</v>
      </c>
      <c r="D44" s="23"/>
      <c r="E44" s="22"/>
      <c r="F44" s="25">
        <f>Source!AO32</f>
        <v>28.92</v>
      </c>
      <c r="G44" s="24" t="str">
        <f>Source!DG32</f>
        <v>*2</v>
      </c>
      <c r="H44" s="22">
        <f>Source!AV33</f>
        <v>1.0469999999999999</v>
      </c>
      <c r="I44" s="25">
        <f>Source!S32</f>
        <v>0.73</v>
      </c>
      <c r="J44" s="22">
        <f>IF(Source!BA33&lt;&gt; 0, Source!BA33, 1)</f>
        <v>55.67</v>
      </c>
      <c r="K44" s="25">
        <f>Source!S33</f>
        <v>40.64</v>
      </c>
    </row>
    <row r="45" spans="1:29" ht="14.25" x14ac:dyDescent="0.2">
      <c r="A45" s="21"/>
      <c r="B45" s="21"/>
      <c r="C45" s="21" t="s">
        <v>452</v>
      </c>
      <c r="D45" s="23"/>
      <c r="E45" s="22"/>
      <c r="F45" s="25">
        <f>Source!AM32</f>
        <v>8.75</v>
      </c>
      <c r="G45" s="24" t="str">
        <f>Source!DE32</f>
        <v>*2</v>
      </c>
      <c r="H45" s="22">
        <f>Source!AV33</f>
        <v>1.0469999999999999</v>
      </c>
      <c r="I45" s="25">
        <f>Source!Q32</f>
        <v>0.22</v>
      </c>
      <c r="J45" s="22">
        <f>IF(Source!BB33&lt;&gt; 0, Source!BB33, 1)</f>
        <v>11.99</v>
      </c>
      <c r="K45" s="25">
        <f>Source!Q33</f>
        <v>2.64</v>
      </c>
    </row>
    <row r="46" spans="1:29" ht="14.25" x14ac:dyDescent="0.2">
      <c r="A46" s="21"/>
      <c r="B46" s="21"/>
      <c r="C46" s="21" t="s">
        <v>453</v>
      </c>
      <c r="D46" s="23"/>
      <c r="E46" s="22"/>
      <c r="F46" s="25">
        <f>Source!AN32</f>
        <v>0.25</v>
      </c>
      <c r="G46" s="24" t="str">
        <f>Source!DF32</f>
        <v>*2</v>
      </c>
      <c r="H46" s="22">
        <f>Source!AV33</f>
        <v>1.0469999999999999</v>
      </c>
      <c r="I46" s="26">
        <f>Source!R32</f>
        <v>0.01</v>
      </c>
      <c r="J46" s="22">
        <f>IF(Source!BS33&lt;&gt; 0, Source!BS33, 1)</f>
        <v>55.67</v>
      </c>
      <c r="K46" s="26">
        <f>Source!R33</f>
        <v>0.56000000000000005</v>
      </c>
    </row>
    <row r="47" spans="1:29" ht="14.25" x14ac:dyDescent="0.2">
      <c r="A47" s="21"/>
      <c r="B47" s="21"/>
      <c r="C47" s="21" t="s">
        <v>454</v>
      </c>
      <c r="D47" s="23"/>
      <c r="E47" s="22"/>
      <c r="F47" s="25">
        <f>Source!AL32</f>
        <v>25.16</v>
      </c>
      <c r="G47" s="24" t="str">
        <f>Source!DD32</f>
        <v>*2</v>
      </c>
      <c r="H47" s="22">
        <f>Source!AW33</f>
        <v>1</v>
      </c>
      <c r="I47" s="25">
        <f>Source!P32</f>
        <v>0.6</v>
      </c>
      <c r="J47" s="22">
        <f>IF(Source!BC33&lt;&gt; 0, Source!BC33, 1)</f>
        <v>34.83</v>
      </c>
      <c r="K47" s="25">
        <f>Source!P33</f>
        <v>20.9</v>
      </c>
    </row>
    <row r="48" spans="1:29" ht="14.25" x14ac:dyDescent="0.2">
      <c r="A48" s="21" t="s">
        <v>35</v>
      </c>
      <c r="B48" s="21" t="str">
        <f>Source!F34</f>
        <v>1.1-1-2048</v>
      </c>
      <c r="C48" s="21" t="s">
        <v>37</v>
      </c>
      <c r="D48" s="23" t="str">
        <f>Source!H34</f>
        <v>кг</v>
      </c>
      <c r="E48" s="22">
        <f>Source!I34</f>
        <v>0.45600000000000002</v>
      </c>
      <c r="F48" s="25">
        <f>Source!AK34</f>
        <v>47.36</v>
      </c>
      <c r="G48" s="27" t="s">
        <v>455</v>
      </c>
      <c r="H48" s="22">
        <f>Source!AW35</f>
        <v>1</v>
      </c>
      <c r="I48" s="25">
        <f>Source!O34</f>
        <v>21.6</v>
      </c>
      <c r="J48" s="22">
        <f>IF(Source!BC35&lt;&gt; 0, Source!BC35, 1)</f>
        <v>3.22</v>
      </c>
      <c r="K48" s="25">
        <f>Source!O35</f>
        <v>69.55</v>
      </c>
      <c r="Q48">
        <f>Source!X34</f>
        <v>0</v>
      </c>
      <c r="R48">
        <f>Source!X35</f>
        <v>0</v>
      </c>
      <c r="S48">
        <f>Source!Y34</f>
        <v>0</v>
      </c>
      <c r="T48">
        <f>Source!Y35</f>
        <v>0</v>
      </c>
      <c r="U48">
        <f>ROUND((175/100)*ROUND(Source!R34, 2), 2)</f>
        <v>0</v>
      </c>
      <c r="V48">
        <f>ROUND((0/100)*ROUND(Source!R35, 2), 2)</f>
        <v>0</v>
      </c>
      <c r="AC48">
        <v>3</v>
      </c>
    </row>
    <row r="49" spans="1:29" ht="14.25" x14ac:dyDescent="0.2">
      <c r="A49" s="21"/>
      <c r="B49" s="21"/>
      <c r="C49" s="21" t="s">
        <v>456</v>
      </c>
      <c r="D49" s="23" t="s">
        <v>457</v>
      </c>
      <c r="E49" s="22">
        <f>Source!BZ33</f>
        <v>94</v>
      </c>
      <c r="F49" s="25"/>
      <c r="G49" s="24"/>
      <c r="H49" s="22"/>
      <c r="I49" s="25">
        <f>SUM(Q43:Q48)</f>
        <v>0.7</v>
      </c>
      <c r="J49" s="22">
        <f>Source!AT33</f>
        <v>94</v>
      </c>
      <c r="K49" s="25">
        <f>SUM(R43:R48)</f>
        <v>38.729999999999997</v>
      </c>
    </row>
    <row r="50" spans="1:29" ht="14.25" x14ac:dyDescent="0.2">
      <c r="A50" s="21"/>
      <c r="B50" s="21"/>
      <c r="C50" s="21" t="s">
        <v>458</v>
      </c>
      <c r="D50" s="23" t="s">
        <v>457</v>
      </c>
      <c r="E50" s="22">
        <f>Source!CA33</f>
        <v>51</v>
      </c>
      <c r="F50" s="25"/>
      <c r="G50" s="24"/>
      <c r="H50" s="22"/>
      <c r="I50" s="25">
        <f>SUM(S43:S49)</f>
        <v>0.38</v>
      </c>
      <c r="J50" s="22">
        <f>Source!AU33</f>
        <v>51</v>
      </c>
      <c r="K50" s="25">
        <f>SUM(T43:T49)</f>
        <v>21.01</v>
      </c>
    </row>
    <row r="51" spans="1:29" ht="14.25" x14ac:dyDescent="0.2">
      <c r="A51" s="28"/>
      <c r="B51" s="28"/>
      <c r="C51" s="28" t="s">
        <v>459</v>
      </c>
      <c r="D51" s="29" t="s">
        <v>460</v>
      </c>
      <c r="E51" s="30">
        <f>Source!AQ32</f>
        <v>2.4300000000000002</v>
      </c>
      <c r="F51" s="31"/>
      <c r="G51" s="32" t="str">
        <f>Source!DI32</f>
        <v>*2</v>
      </c>
      <c r="H51" s="30">
        <f>Source!AV33</f>
        <v>1.0469999999999999</v>
      </c>
      <c r="I51" s="31">
        <f>Source!U32</f>
        <v>6.1061040000000004E-2</v>
      </c>
      <c r="J51" s="30"/>
      <c r="K51" s="31"/>
    </row>
    <row r="52" spans="1:29" ht="15" x14ac:dyDescent="0.25">
      <c r="C52" s="15" t="s">
        <v>461</v>
      </c>
      <c r="H52" s="50">
        <f>I44+I45+I47+I49+I50+SUM(I48:I48)</f>
        <v>24.23</v>
      </c>
      <c r="I52" s="50"/>
      <c r="J52" s="50">
        <f>K44+K45+K47+K49+K50+SUM(K48:K48)</f>
        <v>193.47</v>
      </c>
      <c r="K52" s="50"/>
      <c r="O52" s="33">
        <f>I44+I45+I47+I49+I50+SUM(I48:I48)</f>
        <v>24.23</v>
      </c>
      <c r="P52" s="33">
        <f>K44+K45+K47+K49+K50+SUM(K48:K48)</f>
        <v>193.47</v>
      </c>
    </row>
    <row r="55" spans="1:29" ht="15" x14ac:dyDescent="0.25">
      <c r="A55" s="48" t="str">
        <f>CONCATENATE("Итого по разделу: ",IF(Source!G37&lt;&gt;"Новый раздел", Source!G37, ""))</f>
        <v>Итого по разделу: Строительные работы</v>
      </c>
      <c r="B55" s="48"/>
      <c r="C55" s="48"/>
      <c r="D55" s="48"/>
      <c r="E55" s="48"/>
      <c r="F55" s="48"/>
      <c r="G55" s="48"/>
      <c r="H55" s="46">
        <f>SUM(O31:O54)</f>
        <v>33.400000000000006</v>
      </c>
      <c r="I55" s="47"/>
      <c r="J55" s="46">
        <f>SUM(P31:P54)</f>
        <v>474.3900000000001</v>
      </c>
      <c r="K55" s="47"/>
    </row>
    <row r="56" spans="1:29" hidden="1" x14ac:dyDescent="0.2">
      <c r="A56" t="s">
        <v>462</v>
      </c>
      <c r="I56">
        <f>SUM(W31:W55)</f>
        <v>0</v>
      </c>
      <c r="J56">
        <f>SUM(X31:X55)</f>
        <v>0</v>
      </c>
    </row>
    <row r="57" spans="1:29" hidden="1" x14ac:dyDescent="0.2">
      <c r="A57" t="s">
        <v>463</v>
      </c>
      <c r="I57">
        <f>SUM(Y31:Y56)</f>
        <v>0</v>
      </c>
      <c r="J57">
        <f>SUM(Z31:Z56)</f>
        <v>0</v>
      </c>
    </row>
    <row r="59" spans="1:29" ht="16.5" x14ac:dyDescent="0.25">
      <c r="A59" s="37" t="str">
        <f>CONCATENATE("Раздел: ",IF(Source!G67&lt;&gt;"Новый раздел", Source!G67, ""))</f>
        <v>Раздел: Монтажные работы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1" spans="1:29" ht="15" x14ac:dyDescent="0.25">
      <c r="B61" s="51" t="str">
        <f>Source!G71</f>
        <v>Организация учета э/э</v>
      </c>
      <c r="C61" s="51"/>
      <c r="D61" s="51"/>
      <c r="E61" s="51"/>
      <c r="F61" s="51"/>
      <c r="G61" s="51"/>
      <c r="H61" s="51"/>
      <c r="I61" s="51"/>
      <c r="J61" s="51"/>
    </row>
    <row r="62" spans="1:29" ht="65.25" x14ac:dyDescent="0.2">
      <c r="A62" s="21">
        <v>3</v>
      </c>
      <c r="B62" s="21" t="s">
        <v>464</v>
      </c>
      <c r="C62" s="21" t="s">
        <v>98</v>
      </c>
      <c r="D62" s="23" t="str">
        <f>Source!H72</f>
        <v>1  ШТ.</v>
      </c>
      <c r="E62" s="22">
        <f>Source!I72</f>
        <v>1</v>
      </c>
      <c r="F62" s="25"/>
      <c r="G62" s="24"/>
      <c r="H62" s="22"/>
      <c r="I62" s="25"/>
      <c r="J62" s="22"/>
      <c r="K62" s="25"/>
      <c r="Q62">
        <f>Source!X72</f>
        <v>12.81</v>
      </c>
      <c r="R62">
        <f>Source!X73</f>
        <v>713.34</v>
      </c>
      <c r="S62">
        <f>Source!Y72</f>
        <v>6.74</v>
      </c>
      <c r="T62">
        <f>Source!Y73</f>
        <v>375.05</v>
      </c>
      <c r="U62">
        <f>ROUND((175/100)*ROUND(Source!R72, 2), 2)</f>
        <v>0.28000000000000003</v>
      </c>
      <c r="V62">
        <f>ROUND((0/100)*ROUND(Source!R73, 2), 2)</f>
        <v>0</v>
      </c>
      <c r="AC62">
        <v>0</v>
      </c>
    </row>
    <row r="63" spans="1:29" ht="14.25" x14ac:dyDescent="0.2">
      <c r="A63" s="21"/>
      <c r="B63" s="21"/>
      <c r="C63" s="21" t="s">
        <v>451</v>
      </c>
      <c r="D63" s="23"/>
      <c r="E63" s="22"/>
      <c r="F63" s="25">
        <f>Source!AO72</f>
        <v>10.39</v>
      </c>
      <c r="G63" s="24" t="str">
        <f>Source!DG72</f>
        <v>*1,2</v>
      </c>
      <c r="H63" s="22">
        <f>Source!AV73</f>
        <v>1.0469999999999999</v>
      </c>
      <c r="I63" s="25">
        <f>Source!S72</f>
        <v>13.05</v>
      </c>
      <c r="J63" s="22">
        <f>IF(Source!BA73&lt;&gt; 0, Source!BA73, 1)</f>
        <v>55.67</v>
      </c>
      <c r="K63" s="25">
        <f>Source!S73</f>
        <v>726.49</v>
      </c>
    </row>
    <row r="64" spans="1:29" ht="14.25" x14ac:dyDescent="0.2">
      <c r="A64" s="21"/>
      <c r="B64" s="21"/>
      <c r="C64" s="21" t="s">
        <v>452</v>
      </c>
      <c r="D64" s="23"/>
      <c r="E64" s="22"/>
      <c r="F64" s="25">
        <f>Source!AM72</f>
        <v>0.83</v>
      </c>
      <c r="G64" s="24" t="str">
        <f>Source!DE72</f>
        <v>*1,2</v>
      </c>
      <c r="H64" s="22">
        <f>Source!AV73</f>
        <v>1.0469999999999999</v>
      </c>
      <c r="I64" s="25">
        <f>Source!Q72</f>
        <v>1.04</v>
      </c>
      <c r="J64" s="22">
        <f>IF(Source!BB73&lt;&gt; 0, Source!BB73, 1)</f>
        <v>16.7</v>
      </c>
      <c r="K64" s="25">
        <f>Source!Q73</f>
        <v>17.37</v>
      </c>
    </row>
    <row r="65" spans="1:29" ht="14.25" x14ac:dyDescent="0.2">
      <c r="A65" s="21"/>
      <c r="B65" s="21"/>
      <c r="C65" s="21" t="s">
        <v>453</v>
      </c>
      <c r="D65" s="23"/>
      <c r="E65" s="22"/>
      <c r="F65" s="25">
        <f>Source!AN72</f>
        <v>0.13</v>
      </c>
      <c r="G65" s="24" t="str">
        <f>Source!DF72</f>
        <v>*1,2</v>
      </c>
      <c r="H65" s="22">
        <f>Source!AV73</f>
        <v>1.0469999999999999</v>
      </c>
      <c r="I65" s="26">
        <f>Source!R72</f>
        <v>0.16</v>
      </c>
      <c r="J65" s="22">
        <f>IF(Source!BS73&lt;&gt; 0, Source!BS73, 1)</f>
        <v>55.67</v>
      </c>
      <c r="K65" s="26">
        <f>Source!R73</f>
        <v>8.91</v>
      </c>
    </row>
    <row r="66" spans="1:29" ht="14.25" x14ac:dyDescent="0.2">
      <c r="A66" s="21"/>
      <c r="B66" s="21"/>
      <c r="C66" s="21" t="s">
        <v>454</v>
      </c>
      <c r="D66" s="23"/>
      <c r="E66" s="22"/>
      <c r="F66" s="25">
        <f>Source!AL72</f>
        <v>0.43</v>
      </c>
      <c r="G66" s="24" t="str">
        <f>Source!DD72</f>
        <v>*1</v>
      </c>
      <c r="H66" s="22">
        <f>Source!AW73</f>
        <v>1</v>
      </c>
      <c r="I66" s="25">
        <f>Source!P72</f>
        <v>0.43</v>
      </c>
      <c r="J66" s="22">
        <f>IF(Source!BC73&lt;&gt; 0, Source!BC73, 1)</f>
        <v>7.26</v>
      </c>
      <c r="K66" s="25">
        <f>Source!P73</f>
        <v>3.12</v>
      </c>
    </row>
    <row r="67" spans="1:29" ht="14.25" x14ac:dyDescent="0.2">
      <c r="A67" s="21"/>
      <c r="B67" s="21"/>
      <c r="C67" s="21" t="s">
        <v>456</v>
      </c>
      <c r="D67" s="23" t="s">
        <v>457</v>
      </c>
      <c r="E67" s="22">
        <f>Source!BZ73</f>
        <v>97</v>
      </c>
      <c r="F67" s="25"/>
      <c r="G67" s="24"/>
      <c r="H67" s="22"/>
      <c r="I67" s="25">
        <f>SUM(Q62:Q66)</f>
        <v>12.81</v>
      </c>
      <c r="J67" s="22">
        <f>Source!AT73</f>
        <v>97</v>
      </c>
      <c r="K67" s="25">
        <f>SUM(R62:R66)</f>
        <v>713.34</v>
      </c>
    </row>
    <row r="68" spans="1:29" ht="14.25" x14ac:dyDescent="0.2">
      <c r="A68" s="21"/>
      <c r="B68" s="21"/>
      <c r="C68" s="21" t="s">
        <v>458</v>
      </c>
      <c r="D68" s="23" t="s">
        <v>457</v>
      </c>
      <c r="E68" s="22">
        <f>Source!CA73</f>
        <v>51</v>
      </c>
      <c r="F68" s="25"/>
      <c r="G68" s="24"/>
      <c r="H68" s="22"/>
      <c r="I68" s="25">
        <f>SUM(S62:S67)</f>
        <v>6.74</v>
      </c>
      <c r="J68" s="22">
        <f>Source!AU73</f>
        <v>51</v>
      </c>
      <c r="K68" s="25">
        <f>SUM(T62:T67)</f>
        <v>375.05</v>
      </c>
    </row>
    <row r="69" spans="1:29" ht="14.25" x14ac:dyDescent="0.2">
      <c r="A69" s="28"/>
      <c r="B69" s="28"/>
      <c r="C69" s="28" t="s">
        <v>459</v>
      </c>
      <c r="D69" s="29" t="s">
        <v>460</v>
      </c>
      <c r="E69" s="30">
        <f>Source!AQ72</f>
        <v>0.8</v>
      </c>
      <c r="F69" s="31"/>
      <c r="G69" s="32" t="str">
        <f>Source!DI72</f>
        <v>*1,2</v>
      </c>
      <c r="H69" s="30">
        <f>Source!AV73</f>
        <v>1.0469999999999999</v>
      </c>
      <c r="I69" s="31">
        <f>Source!U72</f>
        <v>1.0051199999999998</v>
      </c>
      <c r="J69" s="30"/>
      <c r="K69" s="31"/>
    </row>
    <row r="70" spans="1:29" ht="15" x14ac:dyDescent="0.25">
      <c r="C70" s="15" t="s">
        <v>461</v>
      </c>
      <c r="H70" s="50">
        <f>I63+I64+I66+I67+I68+0</f>
        <v>34.07</v>
      </c>
      <c r="I70" s="50"/>
      <c r="J70" s="50">
        <f>K63+K64+K66+K67+K68+0</f>
        <v>1835.3700000000001</v>
      </c>
      <c r="K70" s="50"/>
      <c r="O70" s="33">
        <f>I63+I64+I66+I67+I68+0</f>
        <v>34.07</v>
      </c>
      <c r="P70" s="33">
        <f>K63+K64+K66+K67+K68+0</f>
        <v>1835.3700000000001</v>
      </c>
    </row>
    <row r="72" spans="1:29" ht="65.25" x14ac:dyDescent="0.2">
      <c r="A72" s="21">
        <v>4</v>
      </c>
      <c r="B72" s="21" t="s">
        <v>465</v>
      </c>
      <c r="C72" s="21" t="s">
        <v>109</v>
      </c>
      <c r="D72" s="23" t="str">
        <f>Source!H74</f>
        <v>1  ШТ.</v>
      </c>
      <c r="E72" s="22">
        <f>Source!I74</f>
        <v>1</v>
      </c>
      <c r="F72" s="25"/>
      <c r="G72" s="24"/>
      <c r="H72" s="22"/>
      <c r="I72" s="25"/>
      <c r="J72" s="22"/>
      <c r="K72" s="25"/>
      <c r="Q72">
        <f>Source!X74</f>
        <v>12.77</v>
      </c>
      <c r="R72">
        <f>Source!X75</f>
        <v>710.79</v>
      </c>
      <c r="S72">
        <f>Source!Y74</f>
        <v>7.12</v>
      </c>
      <c r="T72">
        <f>Source!Y75</f>
        <v>396.55</v>
      </c>
      <c r="U72">
        <f>ROUND((175/100)*ROUND(Source!R74, 2), 2)</f>
        <v>0</v>
      </c>
      <c r="V72">
        <f>ROUND((0/100)*ROUND(Source!R75, 2), 2)</f>
        <v>0</v>
      </c>
      <c r="AC72">
        <v>0</v>
      </c>
    </row>
    <row r="73" spans="1:29" ht="14.25" x14ac:dyDescent="0.2">
      <c r="A73" s="21"/>
      <c r="B73" s="21"/>
      <c r="C73" s="21" t="s">
        <v>451</v>
      </c>
      <c r="D73" s="23"/>
      <c r="E73" s="22"/>
      <c r="F73" s="25">
        <f>Source!AO74</f>
        <v>10.7</v>
      </c>
      <c r="G73" s="24" t="str">
        <f>Source!DG74</f>
        <v>*1,2</v>
      </c>
      <c r="H73" s="22">
        <f>Source!AV75</f>
        <v>1.0469999999999999</v>
      </c>
      <c r="I73" s="25">
        <f>Source!S74</f>
        <v>13.44</v>
      </c>
      <c r="J73" s="22">
        <f>IF(Source!BA75&lt;&gt; 0, Source!BA75, 1)</f>
        <v>55.67</v>
      </c>
      <c r="K73" s="25">
        <f>Source!S75</f>
        <v>748.2</v>
      </c>
    </row>
    <row r="74" spans="1:29" ht="14.25" x14ac:dyDescent="0.2">
      <c r="A74" s="21"/>
      <c r="B74" s="21"/>
      <c r="C74" s="21" t="s">
        <v>454</v>
      </c>
      <c r="D74" s="23"/>
      <c r="E74" s="22"/>
      <c r="F74" s="25">
        <f>Source!AL74</f>
        <v>15.87</v>
      </c>
      <c r="G74" s="24" t="str">
        <f>Source!DD74</f>
        <v>*1</v>
      </c>
      <c r="H74" s="22">
        <f>Source!AW75</f>
        <v>1</v>
      </c>
      <c r="I74" s="25">
        <f>Source!P74</f>
        <v>15.87</v>
      </c>
      <c r="J74" s="22">
        <f>IF(Source!BC75&lt;&gt; 0, Source!BC75, 1)</f>
        <v>11.06</v>
      </c>
      <c r="K74" s="25">
        <f>Source!P75</f>
        <v>175.52</v>
      </c>
    </row>
    <row r="75" spans="1:29" ht="14.25" x14ac:dyDescent="0.2">
      <c r="A75" s="21"/>
      <c r="B75" s="21"/>
      <c r="C75" s="21" t="s">
        <v>456</v>
      </c>
      <c r="D75" s="23" t="s">
        <v>457</v>
      </c>
      <c r="E75" s="22">
        <f>Source!BZ75</f>
        <v>95</v>
      </c>
      <c r="F75" s="25"/>
      <c r="G75" s="24"/>
      <c r="H75" s="22"/>
      <c r="I75" s="25">
        <f>SUM(Q72:Q74)</f>
        <v>12.77</v>
      </c>
      <c r="J75" s="22">
        <f>Source!AT75</f>
        <v>95</v>
      </c>
      <c r="K75" s="25">
        <f>SUM(R72:R74)</f>
        <v>710.79</v>
      </c>
    </row>
    <row r="76" spans="1:29" ht="14.25" x14ac:dyDescent="0.2">
      <c r="A76" s="21"/>
      <c r="B76" s="21"/>
      <c r="C76" s="21" t="s">
        <v>458</v>
      </c>
      <c r="D76" s="23" t="s">
        <v>457</v>
      </c>
      <c r="E76" s="22">
        <f>Source!CA75</f>
        <v>53</v>
      </c>
      <c r="F76" s="25"/>
      <c r="G76" s="24"/>
      <c r="H76" s="22"/>
      <c r="I76" s="25">
        <f>SUM(S72:S75)</f>
        <v>7.12</v>
      </c>
      <c r="J76" s="22">
        <f>Source!AU75</f>
        <v>53</v>
      </c>
      <c r="K76" s="25">
        <f>SUM(T72:T75)</f>
        <v>396.55</v>
      </c>
    </row>
    <row r="77" spans="1:29" ht="14.25" x14ac:dyDescent="0.2">
      <c r="A77" s="28"/>
      <c r="B77" s="28"/>
      <c r="C77" s="28" t="s">
        <v>459</v>
      </c>
      <c r="D77" s="29" t="s">
        <v>460</v>
      </c>
      <c r="E77" s="30">
        <f>Source!AQ74</f>
        <v>1</v>
      </c>
      <c r="F77" s="31"/>
      <c r="G77" s="32" t="str">
        <f>Source!DI74</f>
        <v>*1,2</v>
      </c>
      <c r="H77" s="30">
        <f>Source!AV75</f>
        <v>1.0469999999999999</v>
      </c>
      <c r="I77" s="31">
        <f>Source!U74</f>
        <v>1.2564</v>
      </c>
      <c r="J77" s="30"/>
      <c r="K77" s="31"/>
    </row>
    <row r="78" spans="1:29" ht="15" x14ac:dyDescent="0.25">
      <c r="C78" s="15" t="s">
        <v>461</v>
      </c>
      <c r="H78" s="50">
        <f>I73+I74+I75+I76+0</f>
        <v>49.199999999999996</v>
      </c>
      <c r="I78" s="50"/>
      <c r="J78" s="50">
        <f>K73+K74+K75+K76+0</f>
        <v>2031.06</v>
      </c>
      <c r="K78" s="50"/>
      <c r="O78" s="33">
        <f>I73+I74+I75+I76+0</f>
        <v>49.199999999999996</v>
      </c>
      <c r="P78" s="33">
        <f>K73+K74+K75+K76+0</f>
        <v>2031.06</v>
      </c>
    </row>
    <row r="80" spans="1:29" ht="28.5" x14ac:dyDescent="0.2">
      <c r="A80" s="28">
        <v>5</v>
      </c>
      <c r="B80" s="28" t="str">
        <f>Source!F76</f>
        <v>КП №1410 от 14.10.2025г.</v>
      </c>
      <c r="C80" s="28" t="s">
        <v>466</v>
      </c>
      <c r="D80" s="29" t="str">
        <f>Source!H76</f>
        <v>шт.</v>
      </c>
      <c r="E80" s="30">
        <f>Source!I76</f>
        <v>1</v>
      </c>
      <c r="F80" s="31">
        <f>Source!AL76</f>
        <v>42.26</v>
      </c>
      <c r="G80" s="32" t="str">
        <f>Source!DD76</f>
        <v>*1,02</v>
      </c>
      <c r="H80" s="30">
        <f>Source!AW77</f>
        <v>1</v>
      </c>
      <c r="I80" s="31">
        <f>Source!P76</f>
        <v>43.11</v>
      </c>
      <c r="J80" s="30">
        <f>IF(Source!BC77&lt;&gt; 0, Source!BC77, 1)</f>
        <v>9.86</v>
      </c>
      <c r="K80" s="31">
        <f>Source!P77</f>
        <v>425.06</v>
      </c>
      <c r="Q80">
        <f>Source!X76</f>
        <v>0</v>
      </c>
      <c r="R80">
        <f>Source!X77</f>
        <v>0</v>
      </c>
      <c r="S80">
        <f>Source!Y76</f>
        <v>0</v>
      </c>
      <c r="T80">
        <f>Source!Y77</f>
        <v>0</v>
      </c>
      <c r="U80">
        <f>ROUND((175/100)*ROUND(Source!R76, 2), 2)</f>
        <v>0</v>
      </c>
      <c r="V80">
        <f>ROUND((0/100)*ROUND(Source!R77, 2), 2)</f>
        <v>0</v>
      </c>
      <c r="AC80">
        <v>3</v>
      </c>
    </row>
    <row r="81" spans="1:29" ht="15" x14ac:dyDescent="0.25">
      <c r="C81" s="15" t="s">
        <v>461</v>
      </c>
      <c r="H81" s="50">
        <f>I80+0</f>
        <v>43.11</v>
      </c>
      <c r="I81" s="50"/>
      <c r="J81" s="50">
        <f>K80+0</f>
        <v>425.06</v>
      </c>
      <c r="K81" s="50"/>
      <c r="O81" s="33">
        <f>I80+0</f>
        <v>43.11</v>
      </c>
      <c r="P81" s="33">
        <f>K80+0</f>
        <v>425.06</v>
      </c>
    </row>
    <row r="83" spans="1:29" ht="65.25" x14ac:dyDescent="0.2">
      <c r="A83" s="21">
        <v>6</v>
      </c>
      <c r="B83" s="21" t="s">
        <v>467</v>
      </c>
      <c r="C83" s="21" t="s">
        <v>124</v>
      </c>
      <c r="D83" s="23" t="str">
        <f>Source!H78</f>
        <v>100 м</v>
      </c>
      <c r="E83" s="22">
        <f>Source!I78</f>
        <v>0.03</v>
      </c>
      <c r="F83" s="25"/>
      <c r="G83" s="24"/>
      <c r="H83" s="22"/>
      <c r="I83" s="25"/>
      <c r="J83" s="22"/>
      <c r="K83" s="25"/>
      <c r="Q83">
        <f>Source!X78</f>
        <v>36.450000000000003</v>
      </c>
      <c r="R83">
        <f>Source!X79</f>
        <v>2029.31</v>
      </c>
      <c r="S83">
        <f>Source!Y78</f>
        <v>19.170000000000002</v>
      </c>
      <c r="T83">
        <f>Source!Y79</f>
        <v>1066.96</v>
      </c>
      <c r="U83">
        <f>ROUND((175/100)*ROUND(Source!R78, 2), 2)</f>
        <v>9.15</v>
      </c>
      <c r="V83">
        <f>ROUND((0/100)*ROUND(Source!R79, 2), 2)</f>
        <v>0</v>
      </c>
      <c r="AC83">
        <v>0</v>
      </c>
    </row>
    <row r="84" spans="1:29" ht="14.25" x14ac:dyDescent="0.2">
      <c r="A84" s="21"/>
      <c r="B84" s="21"/>
      <c r="C84" s="21" t="s">
        <v>451</v>
      </c>
      <c r="D84" s="23"/>
      <c r="E84" s="22"/>
      <c r="F84" s="25">
        <f>Source!AO78</f>
        <v>858.16</v>
      </c>
      <c r="G84" s="24" t="str">
        <f>Source!DG78</f>
        <v>*1,2</v>
      </c>
      <c r="H84" s="22">
        <f>Source!AV79</f>
        <v>1.0469999999999999</v>
      </c>
      <c r="I84" s="25">
        <f>Source!S78</f>
        <v>32.35</v>
      </c>
      <c r="J84" s="22">
        <f>IF(Source!BA79&lt;&gt; 0, Source!BA79, 1)</f>
        <v>55.67</v>
      </c>
      <c r="K84" s="25">
        <f>Source!S79</f>
        <v>1800.92</v>
      </c>
    </row>
    <row r="85" spans="1:29" ht="14.25" x14ac:dyDescent="0.2">
      <c r="A85" s="21"/>
      <c r="B85" s="21"/>
      <c r="C85" s="21" t="s">
        <v>452</v>
      </c>
      <c r="D85" s="23"/>
      <c r="E85" s="22"/>
      <c r="F85" s="25">
        <f>Source!AM78</f>
        <v>372.98</v>
      </c>
      <c r="G85" s="24" t="str">
        <f>Source!DE78</f>
        <v>*1,2</v>
      </c>
      <c r="H85" s="22">
        <f>Source!AV79</f>
        <v>1.0469999999999999</v>
      </c>
      <c r="I85" s="25">
        <f>Source!Q78</f>
        <v>14.06</v>
      </c>
      <c r="J85" s="22">
        <f>IF(Source!BB79&lt;&gt; 0, Source!BB79, 1)</f>
        <v>26.94</v>
      </c>
      <c r="K85" s="25">
        <f>Source!Q79</f>
        <v>378.78</v>
      </c>
    </row>
    <row r="86" spans="1:29" ht="14.25" x14ac:dyDescent="0.2">
      <c r="A86" s="21"/>
      <c r="B86" s="21"/>
      <c r="C86" s="21" t="s">
        <v>453</v>
      </c>
      <c r="D86" s="23"/>
      <c r="E86" s="22"/>
      <c r="F86" s="25">
        <f>Source!AN78</f>
        <v>138.77000000000001</v>
      </c>
      <c r="G86" s="24" t="str">
        <f>Source!DF78</f>
        <v>*1,2</v>
      </c>
      <c r="H86" s="22">
        <f>Source!AV79</f>
        <v>1.0469999999999999</v>
      </c>
      <c r="I86" s="26">
        <f>Source!R78</f>
        <v>5.23</v>
      </c>
      <c r="J86" s="22">
        <f>IF(Source!BS79&lt;&gt; 0, Source!BS79, 1)</f>
        <v>55.67</v>
      </c>
      <c r="K86" s="26">
        <f>Source!R79</f>
        <v>291.14999999999998</v>
      </c>
    </row>
    <row r="87" spans="1:29" ht="14.25" x14ac:dyDescent="0.2">
      <c r="A87" s="21"/>
      <c r="B87" s="21"/>
      <c r="C87" s="21" t="s">
        <v>454</v>
      </c>
      <c r="D87" s="23"/>
      <c r="E87" s="22"/>
      <c r="F87" s="25">
        <f>Source!AL78</f>
        <v>188.58</v>
      </c>
      <c r="G87" s="24" t="str">
        <f>Source!DD78</f>
        <v>*1</v>
      </c>
      <c r="H87" s="22">
        <f>Source!AW79</f>
        <v>1</v>
      </c>
      <c r="I87" s="25">
        <f>Source!P78</f>
        <v>5.66</v>
      </c>
      <c r="J87" s="22">
        <f>IF(Source!BC79&lt;&gt; 0, Source!BC79, 1)</f>
        <v>9.2200000000000006</v>
      </c>
      <c r="K87" s="25">
        <f>Source!P79</f>
        <v>52.19</v>
      </c>
    </row>
    <row r="88" spans="1:29" ht="65.25" x14ac:dyDescent="0.2">
      <c r="A88" s="21" t="s">
        <v>127</v>
      </c>
      <c r="B88" s="21" t="s">
        <v>468</v>
      </c>
      <c r="C88" s="21" t="s">
        <v>129</v>
      </c>
      <c r="D88" s="23" t="str">
        <f>Source!H80</f>
        <v>т</v>
      </c>
      <c r="E88" s="22">
        <f>Source!I80</f>
        <v>4.8060000000000004E-3</v>
      </c>
      <c r="F88" s="25">
        <f>Source!AK80</f>
        <v>31282.92</v>
      </c>
      <c r="G88" s="27" t="s">
        <v>469</v>
      </c>
      <c r="H88" s="22">
        <f>Source!AW81</f>
        <v>1</v>
      </c>
      <c r="I88" s="25">
        <f>Source!O80</f>
        <v>150.35</v>
      </c>
      <c r="J88" s="22">
        <f>IF(Source!BC81&lt;&gt; 0, Source!BC81, 1)</f>
        <v>10.76</v>
      </c>
      <c r="K88" s="25">
        <f>Source!O81</f>
        <v>1617.77</v>
      </c>
      <c r="Q88">
        <f>Source!X80</f>
        <v>0</v>
      </c>
      <c r="R88">
        <f>Source!X81</f>
        <v>0</v>
      </c>
      <c r="S88">
        <f>Source!Y80</f>
        <v>0</v>
      </c>
      <c r="T88">
        <f>Source!Y81</f>
        <v>0</v>
      </c>
      <c r="U88">
        <f>ROUND((175/100)*ROUND(Source!R80, 2), 2)</f>
        <v>0</v>
      </c>
      <c r="V88">
        <f>ROUND((0/100)*ROUND(Source!R81, 2), 2)</f>
        <v>0</v>
      </c>
      <c r="AC88">
        <v>3</v>
      </c>
    </row>
    <row r="89" spans="1:29" ht="14.25" x14ac:dyDescent="0.2">
      <c r="A89" s="21"/>
      <c r="B89" s="21"/>
      <c r="C89" s="21" t="s">
        <v>456</v>
      </c>
      <c r="D89" s="23" t="s">
        <v>457</v>
      </c>
      <c r="E89" s="22">
        <f>Source!BZ79</f>
        <v>97</v>
      </c>
      <c r="F89" s="25"/>
      <c r="G89" s="24"/>
      <c r="H89" s="22"/>
      <c r="I89" s="25">
        <f>SUM(Q83:Q88)</f>
        <v>36.450000000000003</v>
      </c>
      <c r="J89" s="22">
        <f>Source!AT79</f>
        <v>97</v>
      </c>
      <c r="K89" s="25">
        <f>SUM(R83:R88)</f>
        <v>2029.31</v>
      </c>
    </row>
    <row r="90" spans="1:29" ht="14.25" x14ac:dyDescent="0.2">
      <c r="A90" s="21"/>
      <c r="B90" s="21"/>
      <c r="C90" s="21" t="s">
        <v>458</v>
      </c>
      <c r="D90" s="23" t="s">
        <v>457</v>
      </c>
      <c r="E90" s="22">
        <f>Source!CA79</f>
        <v>51</v>
      </c>
      <c r="F90" s="25"/>
      <c r="G90" s="24"/>
      <c r="H90" s="22"/>
      <c r="I90" s="25">
        <f>SUM(S83:S89)</f>
        <v>19.170000000000002</v>
      </c>
      <c r="J90" s="22">
        <f>Source!AU79</f>
        <v>51</v>
      </c>
      <c r="K90" s="25">
        <f>SUM(T83:T89)</f>
        <v>1066.96</v>
      </c>
    </row>
    <row r="91" spans="1:29" ht="14.25" x14ac:dyDescent="0.2">
      <c r="A91" s="28"/>
      <c r="B91" s="28"/>
      <c r="C91" s="28" t="s">
        <v>459</v>
      </c>
      <c r="D91" s="29" t="s">
        <v>460</v>
      </c>
      <c r="E91" s="30">
        <f>Source!AQ78</f>
        <v>68</v>
      </c>
      <c r="F91" s="31"/>
      <c r="G91" s="32" t="str">
        <f>Source!DI78</f>
        <v>*1,2</v>
      </c>
      <c r="H91" s="30">
        <f>Source!AV79</f>
        <v>1.0469999999999999</v>
      </c>
      <c r="I91" s="31">
        <f>Source!U78</f>
        <v>2.5630559999999996</v>
      </c>
      <c r="J91" s="30"/>
      <c r="K91" s="31"/>
    </row>
    <row r="92" spans="1:29" ht="15" x14ac:dyDescent="0.25">
      <c r="C92" s="15" t="s">
        <v>461</v>
      </c>
      <c r="H92" s="50">
        <f>I84+I85+I87+I89+I90+SUM(I88:I88)</f>
        <v>258.04000000000002</v>
      </c>
      <c r="I92" s="50"/>
      <c r="J92" s="50">
        <f>K84+K85+K87+K89+K90+SUM(K88:K88)</f>
        <v>6945.93</v>
      </c>
      <c r="K92" s="50"/>
      <c r="O92" s="33">
        <f>I84+I85+I87+I89+I90+SUM(I88:I88)</f>
        <v>258.04000000000002</v>
      </c>
      <c r="P92" s="33">
        <f>K84+K85+K87+K89+K90+SUM(K88:K88)</f>
        <v>6945.93</v>
      </c>
    </row>
    <row r="94" spans="1:29" ht="65.25" x14ac:dyDescent="0.2">
      <c r="A94" s="21">
        <v>7</v>
      </c>
      <c r="B94" s="21" t="s">
        <v>470</v>
      </c>
      <c r="C94" s="21" t="s">
        <v>133</v>
      </c>
      <c r="D94" s="23" t="str">
        <f>Source!H82</f>
        <v>1  ШТ.</v>
      </c>
      <c r="E94" s="22">
        <f>Source!I82</f>
        <v>3</v>
      </c>
      <c r="F94" s="25"/>
      <c r="G94" s="24"/>
      <c r="H94" s="22"/>
      <c r="I94" s="25"/>
      <c r="J94" s="22"/>
      <c r="K94" s="25"/>
      <c r="Q94">
        <f>Source!X82</f>
        <v>101.79</v>
      </c>
      <c r="R94">
        <f>Source!X83</f>
        <v>5666.75</v>
      </c>
      <c r="S94">
        <f>Source!Y82</f>
        <v>53.52</v>
      </c>
      <c r="T94">
        <f>Source!Y83</f>
        <v>2979.43</v>
      </c>
      <c r="U94">
        <f>ROUND((175/100)*ROUND(Source!R82, 2), 2)</f>
        <v>4.6900000000000004</v>
      </c>
      <c r="V94">
        <f>ROUND((0/100)*ROUND(Source!R83, 2), 2)</f>
        <v>0</v>
      </c>
      <c r="AC94">
        <v>0</v>
      </c>
    </row>
    <row r="95" spans="1:29" ht="14.25" x14ac:dyDescent="0.2">
      <c r="A95" s="21"/>
      <c r="B95" s="21"/>
      <c r="C95" s="21" t="s">
        <v>451</v>
      </c>
      <c r="D95" s="23"/>
      <c r="E95" s="22"/>
      <c r="F95" s="25">
        <f>Source!AO82</f>
        <v>27.13</v>
      </c>
      <c r="G95" s="24" t="str">
        <f>Source!DG82</f>
        <v>*1,2</v>
      </c>
      <c r="H95" s="22">
        <f>Source!AV83</f>
        <v>1.0469999999999999</v>
      </c>
      <c r="I95" s="25">
        <f>Source!S82</f>
        <v>102.26</v>
      </c>
      <c r="J95" s="22">
        <f>IF(Source!BA83&lt;&gt; 0, Source!BA83, 1)</f>
        <v>55.67</v>
      </c>
      <c r="K95" s="25">
        <f>Source!S83</f>
        <v>5692.81</v>
      </c>
    </row>
    <row r="96" spans="1:29" ht="14.25" x14ac:dyDescent="0.2">
      <c r="A96" s="21"/>
      <c r="B96" s="21"/>
      <c r="C96" s="21" t="s">
        <v>452</v>
      </c>
      <c r="D96" s="23"/>
      <c r="E96" s="22"/>
      <c r="F96" s="25">
        <f>Source!AM82</f>
        <v>3.95</v>
      </c>
      <c r="G96" s="24" t="str">
        <f>Source!DE82</f>
        <v>*1,2</v>
      </c>
      <c r="H96" s="22">
        <f>Source!AV83</f>
        <v>1.0469999999999999</v>
      </c>
      <c r="I96" s="25">
        <f>Source!Q82</f>
        <v>14.89</v>
      </c>
      <c r="J96" s="22">
        <f>IF(Source!BB83&lt;&gt; 0, Source!BB83, 1)</f>
        <v>18.010000000000002</v>
      </c>
      <c r="K96" s="25">
        <f>Source!Q83</f>
        <v>268.17</v>
      </c>
    </row>
    <row r="97" spans="1:29" ht="14.25" x14ac:dyDescent="0.2">
      <c r="A97" s="21"/>
      <c r="B97" s="21"/>
      <c r="C97" s="21" t="s">
        <v>453</v>
      </c>
      <c r="D97" s="23"/>
      <c r="E97" s="22"/>
      <c r="F97" s="25">
        <f>Source!AN82</f>
        <v>0.71</v>
      </c>
      <c r="G97" s="24" t="str">
        <f>Source!DF82</f>
        <v>*1,2</v>
      </c>
      <c r="H97" s="22">
        <f>Source!AV83</f>
        <v>1.0469999999999999</v>
      </c>
      <c r="I97" s="26">
        <f>Source!R82</f>
        <v>2.68</v>
      </c>
      <c r="J97" s="22">
        <f>IF(Source!BS83&lt;&gt; 0, Source!BS83, 1)</f>
        <v>55.67</v>
      </c>
      <c r="K97" s="26">
        <f>Source!R83</f>
        <v>149.19999999999999</v>
      </c>
    </row>
    <row r="98" spans="1:29" ht="14.25" x14ac:dyDescent="0.2">
      <c r="A98" s="21"/>
      <c r="B98" s="21"/>
      <c r="C98" s="21" t="s">
        <v>454</v>
      </c>
      <c r="D98" s="23"/>
      <c r="E98" s="22"/>
      <c r="F98" s="25">
        <f>Source!AL82</f>
        <v>14.99</v>
      </c>
      <c r="G98" s="24" t="str">
        <f>Source!DD82</f>
        <v>*1</v>
      </c>
      <c r="H98" s="22">
        <f>Source!AW83</f>
        <v>1</v>
      </c>
      <c r="I98" s="25">
        <f>Source!P82</f>
        <v>44.97</v>
      </c>
      <c r="J98" s="22">
        <f>IF(Source!BC83&lt;&gt; 0, Source!BC83, 1)</f>
        <v>8.27</v>
      </c>
      <c r="K98" s="25">
        <f>Source!P83</f>
        <v>371.9</v>
      </c>
    </row>
    <row r="99" spans="1:29" ht="14.25" x14ac:dyDescent="0.2">
      <c r="A99" s="21"/>
      <c r="B99" s="21"/>
      <c r="C99" s="21" t="s">
        <v>456</v>
      </c>
      <c r="D99" s="23" t="s">
        <v>457</v>
      </c>
      <c r="E99" s="22">
        <f>Source!BZ83</f>
        <v>97</v>
      </c>
      <c r="F99" s="25"/>
      <c r="G99" s="24"/>
      <c r="H99" s="22"/>
      <c r="I99" s="25">
        <f>SUM(Q94:Q98)</f>
        <v>101.79</v>
      </c>
      <c r="J99" s="22">
        <f>Source!AT83</f>
        <v>97</v>
      </c>
      <c r="K99" s="25">
        <f>SUM(R94:R98)</f>
        <v>5666.75</v>
      </c>
    </row>
    <row r="100" spans="1:29" ht="14.25" x14ac:dyDescent="0.2">
      <c r="A100" s="21"/>
      <c r="B100" s="21"/>
      <c r="C100" s="21" t="s">
        <v>458</v>
      </c>
      <c r="D100" s="23" t="s">
        <v>457</v>
      </c>
      <c r="E100" s="22">
        <f>Source!CA83</f>
        <v>51</v>
      </c>
      <c r="F100" s="25"/>
      <c r="G100" s="24"/>
      <c r="H100" s="22"/>
      <c r="I100" s="25">
        <f>SUM(S94:S99)</f>
        <v>53.52</v>
      </c>
      <c r="J100" s="22">
        <f>Source!AU83</f>
        <v>51</v>
      </c>
      <c r="K100" s="25">
        <f>SUM(T94:T99)</f>
        <v>2979.43</v>
      </c>
    </row>
    <row r="101" spans="1:29" ht="14.25" x14ac:dyDescent="0.2">
      <c r="A101" s="28"/>
      <c r="B101" s="28"/>
      <c r="C101" s="28" t="s">
        <v>459</v>
      </c>
      <c r="D101" s="29" t="s">
        <v>460</v>
      </c>
      <c r="E101" s="30">
        <f>Source!AQ82</f>
        <v>2.15</v>
      </c>
      <c r="F101" s="31"/>
      <c r="G101" s="32" t="str">
        <f>Source!DI82</f>
        <v>*1,2</v>
      </c>
      <c r="H101" s="30">
        <f>Source!AV83</f>
        <v>1.0469999999999999</v>
      </c>
      <c r="I101" s="31">
        <f>Source!U82</f>
        <v>8.1037799999999987</v>
      </c>
      <c r="J101" s="30"/>
      <c r="K101" s="31"/>
    </row>
    <row r="102" spans="1:29" ht="15" x14ac:dyDescent="0.25">
      <c r="C102" s="15" t="s">
        <v>461</v>
      </c>
      <c r="H102" s="50">
        <f>I95+I96+I98+I99+I100+0</f>
        <v>317.43</v>
      </c>
      <c r="I102" s="50"/>
      <c r="J102" s="50">
        <f>K95+K96+K98+K99+K100+0</f>
        <v>14979.060000000001</v>
      </c>
      <c r="K102" s="50"/>
      <c r="O102" s="33">
        <f>I95+I96+I98+I99+I100+0</f>
        <v>317.43</v>
      </c>
      <c r="P102" s="33">
        <f>K95+K96+K98+K99+K100+0</f>
        <v>14979.060000000001</v>
      </c>
    </row>
    <row r="104" spans="1:29" ht="85.5" x14ac:dyDescent="0.2">
      <c r="A104" s="21">
        <v>8</v>
      </c>
      <c r="B104" s="21" t="s">
        <v>471</v>
      </c>
      <c r="C104" s="21" t="s">
        <v>137</v>
      </c>
      <c r="D104" s="23" t="str">
        <f>Source!H84</f>
        <v>1  ШТ.</v>
      </c>
      <c r="E104" s="22">
        <f>Source!I84</f>
        <v>1</v>
      </c>
      <c r="F104" s="25"/>
      <c r="G104" s="24"/>
      <c r="H104" s="22"/>
      <c r="I104" s="25"/>
      <c r="J104" s="22"/>
      <c r="K104" s="25"/>
      <c r="Q104">
        <f>Source!X84</f>
        <v>20.350000000000001</v>
      </c>
      <c r="R104">
        <f>Source!X85</f>
        <v>1132.92</v>
      </c>
      <c r="S104">
        <f>Source!Y84</f>
        <v>10.7</v>
      </c>
      <c r="T104">
        <f>Source!Y85</f>
        <v>595.66</v>
      </c>
      <c r="U104">
        <f>ROUND((175/100)*ROUND(Source!R84, 2), 2)</f>
        <v>0</v>
      </c>
      <c r="V104">
        <f>ROUND((0/100)*ROUND(Source!R85, 2), 2)</f>
        <v>0</v>
      </c>
      <c r="AC104">
        <v>0</v>
      </c>
    </row>
    <row r="105" spans="1:29" ht="14.25" x14ac:dyDescent="0.2">
      <c r="A105" s="21"/>
      <c r="B105" s="21"/>
      <c r="C105" s="21" t="s">
        <v>451</v>
      </c>
      <c r="D105" s="23"/>
      <c r="E105" s="22"/>
      <c r="F105" s="25">
        <f>Source!AO84</f>
        <v>16.7</v>
      </c>
      <c r="G105" s="24" t="str">
        <f>Source!DG84</f>
        <v>*1,2</v>
      </c>
      <c r="H105" s="22">
        <f>Source!AV85</f>
        <v>1.0469999999999999</v>
      </c>
      <c r="I105" s="25">
        <f>Source!S84</f>
        <v>20.98</v>
      </c>
      <c r="J105" s="22">
        <f>IF(Source!BA85&lt;&gt; 0, Source!BA85, 1)</f>
        <v>55.67</v>
      </c>
      <c r="K105" s="25">
        <f>Source!S85</f>
        <v>1167.96</v>
      </c>
    </row>
    <row r="106" spans="1:29" ht="14.25" x14ac:dyDescent="0.2">
      <c r="A106" s="21"/>
      <c r="B106" s="21"/>
      <c r="C106" s="21" t="s">
        <v>452</v>
      </c>
      <c r="D106" s="23"/>
      <c r="E106" s="22"/>
      <c r="F106" s="25">
        <f>Source!AM84</f>
        <v>0.79</v>
      </c>
      <c r="G106" s="24" t="str">
        <f>Source!DE84</f>
        <v>*1,2</v>
      </c>
      <c r="H106" s="22">
        <f>Source!AV85</f>
        <v>1.0469999999999999</v>
      </c>
      <c r="I106" s="25">
        <f>Source!Q84</f>
        <v>0.99</v>
      </c>
      <c r="J106" s="22">
        <f>IF(Source!BB85&lt;&gt; 0, Source!BB85, 1)</f>
        <v>13.13</v>
      </c>
      <c r="K106" s="25">
        <f>Source!Q85</f>
        <v>13</v>
      </c>
    </row>
    <row r="107" spans="1:29" ht="14.25" x14ac:dyDescent="0.2">
      <c r="A107" s="21"/>
      <c r="B107" s="21"/>
      <c r="C107" s="21" t="s">
        <v>454</v>
      </c>
      <c r="D107" s="23"/>
      <c r="E107" s="22"/>
      <c r="F107" s="25">
        <f>Source!AL84</f>
        <v>25.27</v>
      </c>
      <c r="G107" s="24" t="str">
        <f>Source!DD84</f>
        <v>*1</v>
      </c>
      <c r="H107" s="22">
        <f>Source!AW85</f>
        <v>1</v>
      </c>
      <c r="I107" s="25">
        <f>Source!P84</f>
        <v>25.27</v>
      </c>
      <c r="J107" s="22">
        <f>IF(Source!BC85&lt;&gt; 0, Source!BC85, 1)</f>
        <v>6.24</v>
      </c>
      <c r="K107" s="25">
        <f>Source!P85</f>
        <v>157.68</v>
      </c>
    </row>
    <row r="108" spans="1:29" ht="14.25" x14ac:dyDescent="0.2">
      <c r="A108" s="21"/>
      <c r="B108" s="21"/>
      <c r="C108" s="21" t="s">
        <v>456</v>
      </c>
      <c r="D108" s="23" t="s">
        <v>457</v>
      </c>
      <c r="E108" s="22">
        <f>Source!BZ85</f>
        <v>97</v>
      </c>
      <c r="F108" s="25"/>
      <c r="G108" s="24"/>
      <c r="H108" s="22"/>
      <c r="I108" s="25">
        <f>SUM(Q104:Q107)</f>
        <v>20.350000000000001</v>
      </c>
      <c r="J108" s="22">
        <f>Source!AT85</f>
        <v>97</v>
      </c>
      <c r="K108" s="25">
        <f>SUM(R104:R107)</f>
        <v>1132.92</v>
      </c>
    </row>
    <row r="109" spans="1:29" ht="14.25" x14ac:dyDescent="0.2">
      <c r="A109" s="21"/>
      <c r="B109" s="21"/>
      <c r="C109" s="21" t="s">
        <v>458</v>
      </c>
      <c r="D109" s="23" t="s">
        <v>457</v>
      </c>
      <c r="E109" s="22">
        <f>Source!CA85</f>
        <v>51</v>
      </c>
      <c r="F109" s="25"/>
      <c r="G109" s="24"/>
      <c r="H109" s="22"/>
      <c r="I109" s="25">
        <f>SUM(S104:S108)</f>
        <v>10.7</v>
      </c>
      <c r="J109" s="22">
        <f>Source!AU85</f>
        <v>51</v>
      </c>
      <c r="K109" s="25">
        <f>SUM(T104:T108)</f>
        <v>595.66</v>
      </c>
    </row>
    <row r="110" spans="1:29" ht="14.25" x14ac:dyDescent="0.2">
      <c r="A110" s="28"/>
      <c r="B110" s="28"/>
      <c r="C110" s="28" t="s">
        <v>459</v>
      </c>
      <c r="D110" s="29" t="s">
        <v>460</v>
      </c>
      <c r="E110" s="30">
        <f>Source!AQ84</f>
        <v>1.34</v>
      </c>
      <c r="F110" s="31"/>
      <c r="G110" s="32" t="str">
        <f>Source!DI84</f>
        <v>*1,2</v>
      </c>
      <c r="H110" s="30">
        <f>Source!AV85</f>
        <v>1.0469999999999999</v>
      </c>
      <c r="I110" s="31">
        <f>Source!U84</f>
        <v>1.683576</v>
      </c>
      <c r="J110" s="30"/>
      <c r="K110" s="31"/>
    </row>
    <row r="111" spans="1:29" ht="15" x14ac:dyDescent="0.25">
      <c r="C111" s="15" t="s">
        <v>461</v>
      </c>
      <c r="H111" s="50">
        <f>I105+I106+I107+I108+I109+0</f>
        <v>78.290000000000006</v>
      </c>
      <c r="I111" s="50"/>
      <c r="J111" s="50">
        <f>K105+K106+K107+K108+K109+0</f>
        <v>3067.2200000000003</v>
      </c>
      <c r="K111" s="50"/>
      <c r="O111" s="33">
        <f>I105+I106+I107+I108+I109+0</f>
        <v>78.290000000000006</v>
      </c>
      <c r="P111" s="33">
        <f>K105+K106+K107+K108+K109+0</f>
        <v>3067.2200000000003</v>
      </c>
    </row>
    <row r="113" spans="1:29" ht="65.25" x14ac:dyDescent="0.2">
      <c r="A113" s="21">
        <v>9</v>
      </c>
      <c r="B113" s="21" t="s">
        <v>472</v>
      </c>
      <c r="C113" s="21" t="s">
        <v>141</v>
      </c>
      <c r="D113" s="23" t="str">
        <f>Source!H86</f>
        <v>100 м</v>
      </c>
      <c r="E113" s="22">
        <f>Source!I86</f>
        <v>0.2</v>
      </c>
      <c r="F113" s="25"/>
      <c r="G113" s="24"/>
      <c r="H113" s="22"/>
      <c r="I113" s="25"/>
      <c r="J113" s="22"/>
      <c r="K113" s="25"/>
      <c r="Q113">
        <f>Source!X86</f>
        <v>30.48</v>
      </c>
      <c r="R113">
        <f>Source!X87</f>
        <v>1696.99</v>
      </c>
      <c r="S113">
        <f>Source!Y86</f>
        <v>15.58</v>
      </c>
      <c r="T113">
        <f>Source!Y87</f>
        <v>867.35</v>
      </c>
      <c r="U113">
        <f>ROUND((175/100)*ROUND(Source!R86, 2), 2)</f>
        <v>0</v>
      </c>
      <c r="V113">
        <f>ROUND((0/100)*ROUND(Source!R87, 2), 2)</f>
        <v>0</v>
      </c>
      <c r="AC113">
        <v>0</v>
      </c>
    </row>
    <row r="114" spans="1:29" ht="14.25" x14ac:dyDescent="0.2">
      <c r="A114" s="21"/>
      <c r="B114" s="21"/>
      <c r="C114" s="21" t="s">
        <v>451</v>
      </c>
      <c r="D114" s="23"/>
      <c r="E114" s="22"/>
      <c r="F114" s="25">
        <f>Source!AO86</f>
        <v>134.79</v>
      </c>
      <c r="G114" s="24" t="str">
        <f>Source!DG86</f>
        <v>*1,2</v>
      </c>
      <c r="H114" s="22">
        <f>Source!AV87</f>
        <v>1.0469999999999999</v>
      </c>
      <c r="I114" s="25">
        <f>Source!S86</f>
        <v>33.869999999999997</v>
      </c>
      <c r="J114" s="22">
        <f>IF(Source!BA87&lt;&gt; 0, Source!BA87, 1)</f>
        <v>55.67</v>
      </c>
      <c r="K114" s="25">
        <f>Source!S87</f>
        <v>1885.54</v>
      </c>
    </row>
    <row r="115" spans="1:29" ht="14.25" x14ac:dyDescent="0.2">
      <c r="A115" s="21"/>
      <c r="B115" s="21"/>
      <c r="C115" s="21" t="s">
        <v>454</v>
      </c>
      <c r="D115" s="23"/>
      <c r="E115" s="22"/>
      <c r="F115" s="25">
        <f>Source!AL86</f>
        <v>4.41</v>
      </c>
      <c r="G115" s="24" t="str">
        <f>Source!DD86</f>
        <v>*1</v>
      </c>
      <c r="H115" s="22">
        <f>Source!AW87</f>
        <v>1</v>
      </c>
      <c r="I115" s="25">
        <f>Source!P86</f>
        <v>0.88</v>
      </c>
      <c r="J115" s="22">
        <f>IF(Source!BC87&lt;&gt; 0, Source!BC87, 1)</f>
        <v>8.1300000000000008</v>
      </c>
      <c r="K115" s="25">
        <f>Source!P87</f>
        <v>7.15</v>
      </c>
    </row>
    <row r="116" spans="1:29" ht="14.25" x14ac:dyDescent="0.2">
      <c r="A116" s="21"/>
      <c r="B116" s="21"/>
      <c r="C116" s="21" t="s">
        <v>456</v>
      </c>
      <c r="D116" s="23" t="s">
        <v>457</v>
      </c>
      <c r="E116" s="22">
        <f>Source!BZ87</f>
        <v>90</v>
      </c>
      <c r="F116" s="25"/>
      <c r="G116" s="24"/>
      <c r="H116" s="22"/>
      <c r="I116" s="25">
        <f>SUM(Q113:Q115)</f>
        <v>30.48</v>
      </c>
      <c r="J116" s="22">
        <f>Source!AT87</f>
        <v>90</v>
      </c>
      <c r="K116" s="25">
        <f>SUM(R113:R115)</f>
        <v>1696.99</v>
      </c>
    </row>
    <row r="117" spans="1:29" ht="14.25" x14ac:dyDescent="0.2">
      <c r="A117" s="21"/>
      <c r="B117" s="21"/>
      <c r="C117" s="21" t="s">
        <v>458</v>
      </c>
      <c r="D117" s="23" t="s">
        <v>457</v>
      </c>
      <c r="E117" s="22">
        <f>Source!CA87</f>
        <v>46</v>
      </c>
      <c r="F117" s="25"/>
      <c r="G117" s="24"/>
      <c r="H117" s="22"/>
      <c r="I117" s="25">
        <f>SUM(S113:S116)</f>
        <v>15.58</v>
      </c>
      <c r="J117" s="22">
        <f>Source!AU87</f>
        <v>46</v>
      </c>
      <c r="K117" s="25">
        <f>SUM(T113:T116)</f>
        <v>867.35</v>
      </c>
    </row>
    <row r="118" spans="1:29" ht="14.25" x14ac:dyDescent="0.2">
      <c r="A118" s="28"/>
      <c r="B118" s="28"/>
      <c r="C118" s="28" t="s">
        <v>459</v>
      </c>
      <c r="D118" s="29" t="s">
        <v>460</v>
      </c>
      <c r="E118" s="30">
        <f>Source!AQ86</f>
        <v>9.27</v>
      </c>
      <c r="F118" s="31"/>
      <c r="G118" s="32" t="str">
        <f>Source!DI86</f>
        <v>*1,2</v>
      </c>
      <c r="H118" s="30">
        <f>Source!AV87</f>
        <v>1.0469999999999999</v>
      </c>
      <c r="I118" s="31">
        <f>Source!U86</f>
        <v>2.3293655999999996</v>
      </c>
      <c r="J118" s="30"/>
      <c r="K118" s="31"/>
    </row>
    <row r="119" spans="1:29" ht="15" x14ac:dyDescent="0.25">
      <c r="C119" s="15" t="s">
        <v>461</v>
      </c>
      <c r="H119" s="50">
        <f>I114+I115+I116+I117+0</f>
        <v>80.81</v>
      </c>
      <c r="I119" s="50"/>
      <c r="J119" s="50">
        <f>K114+K115+K116+K117+0</f>
        <v>4457.0300000000007</v>
      </c>
      <c r="K119" s="50"/>
      <c r="O119" s="33">
        <f>I114+I115+I116+I117+0</f>
        <v>80.81</v>
      </c>
      <c r="P119" s="33">
        <f>K114+K115+K116+K117+0</f>
        <v>4457.0300000000007</v>
      </c>
    </row>
    <row r="121" spans="1:29" ht="28.5" x14ac:dyDescent="0.2">
      <c r="A121" s="28">
        <v>10</v>
      </c>
      <c r="B121" s="28" t="str">
        <f>Source!F88</f>
        <v>КП №1410 от 14.10.2025г.</v>
      </c>
      <c r="C121" s="28" t="s">
        <v>473</v>
      </c>
      <c r="D121" s="29" t="str">
        <f>Source!H88</f>
        <v>км</v>
      </c>
      <c r="E121" s="30">
        <f>Source!I88</f>
        <v>0.02</v>
      </c>
      <c r="F121" s="31">
        <f>Source!AL88</f>
        <v>26094.49</v>
      </c>
      <c r="G121" s="32" t="str">
        <f>Source!DD88</f>
        <v>*1,02</v>
      </c>
      <c r="H121" s="30">
        <f>Source!AW89</f>
        <v>1</v>
      </c>
      <c r="I121" s="31">
        <f>Source!P88</f>
        <v>532.33000000000004</v>
      </c>
      <c r="J121" s="30">
        <f>IF(Source!BC89&lt;&gt; 0, Source!BC89, 1)</f>
        <v>9.86</v>
      </c>
      <c r="K121" s="31">
        <f>Source!P89</f>
        <v>5248.77</v>
      </c>
      <c r="Q121">
        <f>Source!X88</f>
        <v>0</v>
      </c>
      <c r="R121">
        <f>Source!X89</f>
        <v>0</v>
      </c>
      <c r="S121">
        <f>Source!Y88</f>
        <v>0</v>
      </c>
      <c r="T121">
        <f>Source!Y89</f>
        <v>0</v>
      </c>
      <c r="U121">
        <f>ROUND((175/100)*ROUND(Source!R88, 2), 2)</f>
        <v>0</v>
      </c>
      <c r="V121">
        <f>ROUND((0/100)*ROUND(Source!R89, 2), 2)</f>
        <v>0</v>
      </c>
      <c r="AC121">
        <v>3</v>
      </c>
    </row>
    <row r="122" spans="1:29" ht="15" x14ac:dyDescent="0.25">
      <c r="C122" s="15" t="s">
        <v>461</v>
      </c>
      <c r="H122" s="50">
        <f>I121+0</f>
        <v>532.33000000000004</v>
      </c>
      <c r="I122" s="50"/>
      <c r="J122" s="50">
        <f>K121+0</f>
        <v>5248.77</v>
      </c>
      <c r="K122" s="50"/>
      <c r="O122" s="33">
        <f>I121+0</f>
        <v>532.33000000000004</v>
      </c>
      <c r="P122" s="33">
        <f>K121+0</f>
        <v>5248.77</v>
      </c>
    </row>
    <row r="124" spans="1:29" ht="128.25" x14ac:dyDescent="0.2">
      <c r="A124" s="28">
        <v>11</v>
      </c>
      <c r="B124" s="28" t="str">
        <f>Source!F90</f>
        <v>1.21-5-1410</v>
      </c>
      <c r="C124" s="28" t="s">
        <v>426</v>
      </c>
      <c r="D124" s="29" t="str">
        <f>Source!H90</f>
        <v>шт.</v>
      </c>
      <c r="E124" s="30">
        <f>Source!I90</f>
        <v>1</v>
      </c>
      <c r="F124" s="31">
        <f>Source!AL90</f>
        <v>30.93</v>
      </c>
      <c r="G124" s="32" t="str">
        <f>Source!DD90</f>
        <v/>
      </c>
      <c r="H124" s="30">
        <f>Source!AW91</f>
        <v>1</v>
      </c>
      <c r="I124" s="31">
        <f>Source!P90</f>
        <v>30.93</v>
      </c>
      <c r="J124" s="30">
        <f>IF(Source!BC91&lt;&gt; 0, Source!BC91, 1)</f>
        <v>10.74</v>
      </c>
      <c r="K124" s="31">
        <f>Source!P91</f>
        <v>332.19</v>
      </c>
      <c r="Q124">
        <f>Source!X90</f>
        <v>0</v>
      </c>
      <c r="R124">
        <f>Source!X91</f>
        <v>0</v>
      </c>
      <c r="S124">
        <f>Source!Y90</f>
        <v>0</v>
      </c>
      <c r="T124">
        <f>Source!Y91</f>
        <v>0</v>
      </c>
      <c r="U124">
        <f>ROUND((175/100)*ROUND(Source!R90, 2), 2)</f>
        <v>0</v>
      </c>
      <c r="V124">
        <f>ROUND((0/100)*ROUND(Source!R91, 2), 2)</f>
        <v>0</v>
      </c>
      <c r="AC124">
        <v>3</v>
      </c>
    </row>
    <row r="125" spans="1:29" ht="15" x14ac:dyDescent="0.25">
      <c r="C125" s="15" t="s">
        <v>461</v>
      </c>
      <c r="H125" s="50">
        <f>I124+0</f>
        <v>30.93</v>
      </c>
      <c r="I125" s="50"/>
      <c r="J125" s="50">
        <f>K124+0</f>
        <v>332.19</v>
      </c>
      <c r="K125" s="50"/>
      <c r="O125" s="33">
        <f>I124+0</f>
        <v>30.93</v>
      </c>
      <c r="P125" s="33">
        <f>K124+0</f>
        <v>332.19</v>
      </c>
    </row>
    <row r="128" spans="1:29" ht="15" x14ac:dyDescent="0.25">
      <c r="B128" s="51" t="str">
        <f>Source!G92</f>
        <v>Монтаж ТЗРЛ</v>
      </c>
      <c r="C128" s="51"/>
      <c r="D128" s="51"/>
      <c r="E128" s="51"/>
      <c r="F128" s="51"/>
      <c r="G128" s="51"/>
      <c r="H128" s="51"/>
      <c r="I128" s="51"/>
      <c r="J128" s="51"/>
    </row>
    <row r="129" spans="1:29" ht="65.25" x14ac:dyDescent="0.2">
      <c r="A129" s="21">
        <v>12</v>
      </c>
      <c r="B129" s="21" t="s">
        <v>474</v>
      </c>
      <c r="C129" s="21" t="s">
        <v>158</v>
      </c>
      <c r="D129" s="23" t="str">
        <f>Source!H93</f>
        <v>1 Т</v>
      </c>
      <c r="E129" s="22">
        <f>Source!I93</f>
        <v>2.2499999999999999E-2</v>
      </c>
      <c r="F129" s="25"/>
      <c r="G129" s="24"/>
      <c r="H129" s="22"/>
      <c r="I129" s="25"/>
      <c r="J129" s="22"/>
      <c r="K129" s="25"/>
      <c r="Q129">
        <f>Source!X93</f>
        <v>19.100000000000001</v>
      </c>
      <c r="R129">
        <f>Source!X94</f>
        <v>1063.26</v>
      </c>
      <c r="S129">
        <f>Source!Y93</f>
        <v>10.039999999999999</v>
      </c>
      <c r="T129">
        <f>Source!Y94</f>
        <v>559.03</v>
      </c>
      <c r="U129">
        <f>ROUND((175/100)*ROUND(Source!R93, 2), 2)</f>
        <v>1</v>
      </c>
      <c r="V129">
        <f>ROUND((0/100)*ROUND(Source!R94, 2), 2)</f>
        <v>0</v>
      </c>
      <c r="AC129">
        <v>0</v>
      </c>
    </row>
    <row r="130" spans="1:29" ht="14.25" x14ac:dyDescent="0.2">
      <c r="A130" s="21"/>
      <c r="B130" s="21"/>
      <c r="C130" s="21" t="s">
        <v>451</v>
      </c>
      <c r="D130" s="23"/>
      <c r="E130" s="22"/>
      <c r="F130" s="25">
        <f>Source!AO93</f>
        <v>676.43</v>
      </c>
      <c r="G130" s="24" t="str">
        <f>Source!DG93</f>
        <v>*1,2</v>
      </c>
      <c r="H130" s="22">
        <f>Source!AV94</f>
        <v>1.0469999999999999</v>
      </c>
      <c r="I130" s="25">
        <f>Source!S93</f>
        <v>19.12</v>
      </c>
      <c r="J130" s="22">
        <f>IF(Source!BA94&lt;&gt; 0, Source!BA94, 1)</f>
        <v>55.67</v>
      </c>
      <c r="K130" s="25">
        <f>Source!S94</f>
        <v>1064.4100000000001</v>
      </c>
    </row>
    <row r="131" spans="1:29" ht="14.25" x14ac:dyDescent="0.2">
      <c r="A131" s="21"/>
      <c r="B131" s="21"/>
      <c r="C131" s="21" t="s">
        <v>452</v>
      </c>
      <c r="D131" s="23"/>
      <c r="E131" s="22"/>
      <c r="F131" s="25">
        <f>Source!AM93</f>
        <v>225.89</v>
      </c>
      <c r="G131" s="24" t="str">
        <f>Source!DE93</f>
        <v>*1,2</v>
      </c>
      <c r="H131" s="22">
        <f>Source!AV94</f>
        <v>1.0469999999999999</v>
      </c>
      <c r="I131" s="25">
        <f>Source!Q93</f>
        <v>6.39</v>
      </c>
      <c r="J131" s="22">
        <f>IF(Source!BB94&lt;&gt; 0, Source!BB94, 1)</f>
        <v>15.22</v>
      </c>
      <c r="K131" s="25">
        <f>Source!Q94</f>
        <v>97.26</v>
      </c>
    </row>
    <row r="132" spans="1:29" ht="14.25" x14ac:dyDescent="0.2">
      <c r="A132" s="21"/>
      <c r="B132" s="21"/>
      <c r="C132" s="21" t="s">
        <v>453</v>
      </c>
      <c r="D132" s="23"/>
      <c r="E132" s="22"/>
      <c r="F132" s="25">
        <f>Source!AN93</f>
        <v>20.190000000000001</v>
      </c>
      <c r="G132" s="24" t="str">
        <f>Source!DF93</f>
        <v>*1,2</v>
      </c>
      <c r="H132" s="22">
        <f>Source!AV94</f>
        <v>1.0469999999999999</v>
      </c>
      <c r="I132" s="26">
        <f>Source!R93</f>
        <v>0.56999999999999995</v>
      </c>
      <c r="J132" s="22">
        <f>IF(Source!BS94&lt;&gt; 0, Source!BS94, 1)</f>
        <v>55.67</v>
      </c>
      <c r="K132" s="26">
        <f>Source!R94</f>
        <v>31.73</v>
      </c>
    </row>
    <row r="133" spans="1:29" ht="14.25" x14ac:dyDescent="0.2">
      <c r="A133" s="21"/>
      <c r="B133" s="21"/>
      <c r="C133" s="21" t="s">
        <v>454</v>
      </c>
      <c r="D133" s="23"/>
      <c r="E133" s="22"/>
      <c r="F133" s="25">
        <f>Source!AL93</f>
        <v>296.94</v>
      </c>
      <c r="G133" s="24" t="str">
        <f>Source!DD93</f>
        <v>*1</v>
      </c>
      <c r="H133" s="22">
        <f>Source!AW94</f>
        <v>1</v>
      </c>
      <c r="I133" s="25">
        <f>Source!P93</f>
        <v>6.68</v>
      </c>
      <c r="J133" s="22">
        <f>IF(Source!BC94&lt;&gt; 0, Source!BC94, 1)</f>
        <v>17.440000000000001</v>
      </c>
      <c r="K133" s="25">
        <f>Source!P94</f>
        <v>116.5</v>
      </c>
    </row>
    <row r="134" spans="1:29" ht="14.25" x14ac:dyDescent="0.2">
      <c r="A134" s="21"/>
      <c r="B134" s="21"/>
      <c r="C134" s="21" t="s">
        <v>456</v>
      </c>
      <c r="D134" s="23" t="s">
        <v>457</v>
      </c>
      <c r="E134" s="22">
        <f>Source!BZ94</f>
        <v>97</v>
      </c>
      <c r="F134" s="25"/>
      <c r="G134" s="24"/>
      <c r="H134" s="22"/>
      <c r="I134" s="25">
        <f>SUM(Q129:Q133)</f>
        <v>19.100000000000001</v>
      </c>
      <c r="J134" s="22">
        <f>Source!AT94</f>
        <v>97</v>
      </c>
      <c r="K134" s="25">
        <f>SUM(R129:R133)</f>
        <v>1063.26</v>
      </c>
    </row>
    <row r="135" spans="1:29" ht="14.25" x14ac:dyDescent="0.2">
      <c r="A135" s="21"/>
      <c r="B135" s="21"/>
      <c r="C135" s="21" t="s">
        <v>458</v>
      </c>
      <c r="D135" s="23" t="s">
        <v>457</v>
      </c>
      <c r="E135" s="22">
        <f>Source!CA94</f>
        <v>51</v>
      </c>
      <c r="F135" s="25"/>
      <c r="G135" s="24"/>
      <c r="H135" s="22"/>
      <c r="I135" s="25">
        <f>SUM(S129:S134)</f>
        <v>10.039999999999999</v>
      </c>
      <c r="J135" s="22">
        <f>Source!AU94</f>
        <v>51</v>
      </c>
      <c r="K135" s="25">
        <f>SUM(T129:T134)</f>
        <v>559.03</v>
      </c>
    </row>
    <row r="136" spans="1:29" ht="14.25" x14ac:dyDescent="0.2">
      <c r="A136" s="28"/>
      <c r="B136" s="28"/>
      <c r="C136" s="28" t="s">
        <v>459</v>
      </c>
      <c r="D136" s="29" t="s">
        <v>460</v>
      </c>
      <c r="E136" s="30">
        <f>Source!AQ93</f>
        <v>53.6</v>
      </c>
      <c r="F136" s="31"/>
      <c r="G136" s="32" t="str">
        <f>Source!DI93</f>
        <v>*1,2</v>
      </c>
      <c r="H136" s="30">
        <f>Source!AV94</f>
        <v>1.0469999999999999</v>
      </c>
      <c r="I136" s="31">
        <f>Source!U93</f>
        <v>1.5152183999999997</v>
      </c>
      <c r="J136" s="30"/>
      <c r="K136" s="31"/>
    </row>
    <row r="137" spans="1:29" ht="15" x14ac:dyDescent="0.25">
      <c r="C137" s="15" t="s">
        <v>461</v>
      </c>
      <c r="H137" s="50">
        <f>I130+I131+I133+I134+I135+0</f>
        <v>61.33</v>
      </c>
      <c r="I137" s="50"/>
      <c r="J137" s="50">
        <f>K130+K131+K133+K134+K135+0</f>
        <v>2900.46</v>
      </c>
      <c r="K137" s="50"/>
      <c r="O137" s="33">
        <f>I130+I131+I133+I134+I135+0</f>
        <v>61.33</v>
      </c>
      <c r="P137" s="33">
        <f>K130+K131+K133+K134+K135+0</f>
        <v>2900.46</v>
      </c>
    </row>
    <row r="139" spans="1:29" ht="42.75" x14ac:dyDescent="0.2">
      <c r="A139" s="28">
        <v>13</v>
      </c>
      <c r="B139" s="28" t="str">
        <f>Source!F95</f>
        <v>1.1-1-1112</v>
      </c>
      <c r="C139" s="28" t="s">
        <v>163</v>
      </c>
      <c r="D139" s="29" t="str">
        <f>Source!H95</f>
        <v>т</v>
      </c>
      <c r="E139" s="30">
        <f>Source!I95</f>
        <v>1.7979999999999999E-2</v>
      </c>
      <c r="F139" s="31">
        <f>Source!AL95</f>
        <v>8905.76</v>
      </c>
      <c r="G139" s="32" t="str">
        <f>Source!DD95</f>
        <v/>
      </c>
      <c r="H139" s="30">
        <f>Source!AW96</f>
        <v>1</v>
      </c>
      <c r="I139" s="31">
        <f>Source!P95</f>
        <v>160.13</v>
      </c>
      <c r="J139" s="30">
        <f>IF(Source!BC96&lt;&gt; 0, Source!BC96, 1)</f>
        <v>2.77</v>
      </c>
      <c r="K139" s="31">
        <f>Source!P96</f>
        <v>443.56</v>
      </c>
      <c r="Q139">
        <f>Source!X95</f>
        <v>0</v>
      </c>
      <c r="R139">
        <f>Source!X96</f>
        <v>0</v>
      </c>
      <c r="S139">
        <f>Source!Y95</f>
        <v>0</v>
      </c>
      <c r="T139">
        <f>Source!Y96</f>
        <v>0</v>
      </c>
      <c r="U139">
        <f>ROUND((175/100)*ROUND(Source!R95, 2), 2)</f>
        <v>0</v>
      </c>
      <c r="V139">
        <f>ROUND((0/100)*ROUND(Source!R96, 2), 2)</f>
        <v>0</v>
      </c>
      <c r="AC139">
        <v>3</v>
      </c>
    </row>
    <row r="140" spans="1:29" ht="15" x14ac:dyDescent="0.25">
      <c r="C140" s="15" t="s">
        <v>461</v>
      </c>
      <c r="H140" s="50">
        <f>I139+0</f>
        <v>160.13</v>
      </c>
      <c r="I140" s="50"/>
      <c r="J140" s="50">
        <f>K139+0</f>
        <v>443.56</v>
      </c>
      <c r="K140" s="50"/>
      <c r="O140" s="33">
        <f>I139+0</f>
        <v>160.13</v>
      </c>
      <c r="P140" s="33">
        <f>K139+0</f>
        <v>443.56</v>
      </c>
    </row>
    <row r="142" spans="1:29" ht="42.75" x14ac:dyDescent="0.2">
      <c r="A142" s="28">
        <v>14</v>
      </c>
      <c r="B142" s="28" t="str">
        <f>Source!F97</f>
        <v>1.1-1-1111</v>
      </c>
      <c r="C142" s="28" t="s">
        <v>170</v>
      </c>
      <c r="D142" s="29" t="str">
        <f>Source!H97</f>
        <v>т</v>
      </c>
      <c r="E142" s="30">
        <f>Source!I97</f>
        <v>4.1000000000000003E-3</v>
      </c>
      <c r="F142" s="31">
        <f>Source!AL97</f>
        <v>7870.3</v>
      </c>
      <c r="G142" s="32" t="str">
        <f>Source!DD97</f>
        <v/>
      </c>
      <c r="H142" s="30">
        <f>Source!AW98</f>
        <v>1</v>
      </c>
      <c r="I142" s="31">
        <f>Source!P97</f>
        <v>32.270000000000003</v>
      </c>
      <c r="J142" s="30">
        <f>IF(Source!BC98&lt;&gt; 0, Source!BC98, 1)</f>
        <v>3.13</v>
      </c>
      <c r="K142" s="31">
        <f>Source!P98</f>
        <v>101.01</v>
      </c>
      <c r="Q142">
        <f>Source!X97</f>
        <v>0</v>
      </c>
      <c r="R142">
        <f>Source!X98</f>
        <v>0</v>
      </c>
      <c r="S142">
        <f>Source!Y97</f>
        <v>0</v>
      </c>
      <c r="T142">
        <f>Source!Y98</f>
        <v>0</v>
      </c>
      <c r="U142">
        <f>ROUND((175/100)*ROUND(Source!R97, 2), 2)</f>
        <v>0</v>
      </c>
      <c r="V142">
        <f>ROUND((0/100)*ROUND(Source!R98, 2), 2)</f>
        <v>0</v>
      </c>
      <c r="AC142">
        <v>3</v>
      </c>
    </row>
    <row r="143" spans="1:29" ht="15" x14ac:dyDescent="0.25">
      <c r="C143" s="15" t="s">
        <v>461</v>
      </c>
      <c r="H143" s="50">
        <f>I142+0</f>
        <v>32.270000000000003</v>
      </c>
      <c r="I143" s="50"/>
      <c r="J143" s="50">
        <f>K142+0</f>
        <v>101.01</v>
      </c>
      <c r="K143" s="50"/>
      <c r="O143" s="33">
        <f>I142+0</f>
        <v>32.270000000000003</v>
      </c>
      <c r="P143" s="33">
        <f>K142+0</f>
        <v>101.01</v>
      </c>
    </row>
    <row r="145" spans="1:29" ht="57" x14ac:dyDescent="0.2">
      <c r="A145" s="28">
        <v>15</v>
      </c>
      <c r="B145" s="28" t="str">
        <f>Source!F99</f>
        <v>1.7-5-260</v>
      </c>
      <c r="C145" s="28" t="s">
        <v>174</v>
      </c>
      <c r="D145" s="29" t="str">
        <f>Source!H99</f>
        <v>100 шт.</v>
      </c>
      <c r="E145" s="30">
        <f>Source!I99</f>
        <v>0.06</v>
      </c>
      <c r="F145" s="31">
        <f>Source!AL99</f>
        <v>193.68</v>
      </c>
      <c r="G145" s="32" t="str">
        <f>Source!DD99</f>
        <v/>
      </c>
      <c r="H145" s="30">
        <f>Source!AW100</f>
        <v>1</v>
      </c>
      <c r="I145" s="31">
        <f>Source!P99</f>
        <v>11.62</v>
      </c>
      <c r="J145" s="30">
        <f>IF(Source!BC100&lt;&gt; 0, Source!BC100, 1)</f>
        <v>9.77</v>
      </c>
      <c r="K145" s="31">
        <f>Source!P100</f>
        <v>113.53</v>
      </c>
      <c r="Q145">
        <f>Source!X99</f>
        <v>0</v>
      </c>
      <c r="R145">
        <f>Source!X100</f>
        <v>0</v>
      </c>
      <c r="S145">
        <f>Source!Y99</f>
        <v>0</v>
      </c>
      <c r="T145">
        <f>Source!Y100</f>
        <v>0</v>
      </c>
      <c r="U145">
        <f>ROUND((175/100)*ROUND(Source!R99, 2), 2)</f>
        <v>0</v>
      </c>
      <c r="V145">
        <f>ROUND((0/100)*ROUND(Source!R100, 2), 2)</f>
        <v>0</v>
      </c>
      <c r="AC145">
        <v>3</v>
      </c>
    </row>
    <row r="146" spans="1:29" ht="15" x14ac:dyDescent="0.25">
      <c r="C146" s="15" t="s">
        <v>461</v>
      </c>
      <c r="H146" s="50">
        <f>I145+0</f>
        <v>11.62</v>
      </c>
      <c r="I146" s="50"/>
      <c r="J146" s="50">
        <f>K145+0</f>
        <v>113.53</v>
      </c>
      <c r="K146" s="50"/>
      <c r="O146" s="33">
        <f>I145+0</f>
        <v>11.62</v>
      </c>
      <c r="P146" s="33">
        <f>K145+0</f>
        <v>113.53</v>
      </c>
    </row>
    <row r="148" spans="1:29" ht="65.25" x14ac:dyDescent="0.2">
      <c r="A148" s="21">
        <v>16</v>
      </c>
      <c r="B148" s="21" t="s">
        <v>475</v>
      </c>
      <c r="C148" s="21" t="s">
        <v>179</v>
      </c>
      <c r="D148" s="23" t="str">
        <f>Source!H101</f>
        <v>1 Т</v>
      </c>
      <c r="E148" s="22">
        <f>Source!I101</f>
        <v>1.85E-4</v>
      </c>
      <c r="F148" s="25"/>
      <c r="G148" s="24"/>
      <c r="H148" s="22"/>
      <c r="I148" s="25"/>
      <c r="J148" s="22"/>
      <c r="K148" s="25"/>
      <c r="Q148">
        <f>Source!X101</f>
        <v>0.17</v>
      </c>
      <c r="R148">
        <f>Source!X102</f>
        <v>9.7200000000000006</v>
      </c>
      <c r="S148">
        <f>Source!Y101</f>
        <v>0.09</v>
      </c>
      <c r="T148">
        <f>Source!Y102</f>
        <v>5.1100000000000003</v>
      </c>
      <c r="U148">
        <f>ROUND((175/100)*ROUND(Source!R101, 2), 2)</f>
        <v>0.02</v>
      </c>
      <c r="V148">
        <f>ROUND((0/100)*ROUND(Source!R102, 2), 2)</f>
        <v>0</v>
      </c>
      <c r="AC148">
        <v>0</v>
      </c>
    </row>
    <row r="149" spans="1:29" ht="14.25" x14ac:dyDescent="0.2">
      <c r="A149" s="21"/>
      <c r="B149" s="21"/>
      <c r="C149" s="21" t="s">
        <v>451</v>
      </c>
      <c r="D149" s="23"/>
      <c r="E149" s="22"/>
      <c r="F149" s="25">
        <f>Source!AO101</f>
        <v>723.18</v>
      </c>
      <c r="G149" s="24" t="str">
        <f>Source!DG101</f>
        <v>*1,2</v>
      </c>
      <c r="H149" s="22">
        <f>Source!AV102</f>
        <v>1.087</v>
      </c>
      <c r="I149" s="25">
        <f>Source!S101</f>
        <v>0.17</v>
      </c>
      <c r="J149" s="22">
        <f>IF(Source!BA102&lt;&gt; 0, Source!BA102, 1)</f>
        <v>55.67</v>
      </c>
      <c r="K149" s="25">
        <f>Source!S102</f>
        <v>9.4600000000000009</v>
      </c>
    </row>
    <row r="150" spans="1:29" ht="14.25" x14ac:dyDescent="0.2">
      <c r="A150" s="21"/>
      <c r="B150" s="21"/>
      <c r="C150" s="21" t="s">
        <v>452</v>
      </c>
      <c r="D150" s="23"/>
      <c r="E150" s="22"/>
      <c r="F150" s="25">
        <f>Source!AM101</f>
        <v>269.16000000000003</v>
      </c>
      <c r="G150" s="24" t="str">
        <f>Source!DE101</f>
        <v>*1,2</v>
      </c>
      <c r="H150" s="22">
        <f>Source!AV102</f>
        <v>1.087</v>
      </c>
      <c r="I150" s="25">
        <f>Source!Q101</f>
        <v>0.06</v>
      </c>
      <c r="J150" s="22">
        <f>IF(Source!BB102&lt;&gt; 0, Source!BB102, 1)</f>
        <v>15.18</v>
      </c>
      <c r="K150" s="25">
        <f>Source!Q102</f>
        <v>0.91</v>
      </c>
    </row>
    <row r="151" spans="1:29" ht="14.25" x14ac:dyDescent="0.2">
      <c r="A151" s="21"/>
      <c r="B151" s="21"/>
      <c r="C151" s="21" t="s">
        <v>453</v>
      </c>
      <c r="D151" s="23"/>
      <c r="E151" s="22"/>
      <c r="F151" s="25">
        <f>Source!AN101</f>
        <v>23.6</v>
      </c>
      <c r="G151" s="24" t="str">
        <f>Source!DF101</f>
        <v>*1,2</v>
      </c>
      <c r="H151" s="22">
        <f>Source!AV102</f>
        <v>1.087</v>
      </c>
      <c r="I151" s="26">
        <f>Source!R101</f>
        <v>0.01</v>
      </c>
      <c r="J151" s="22">
        <f>IF(Source!BS102&lt;&gt; 0, Source!BS102, 1)</f>
        <v>55.67</v>
      </c>
      <c r="K151" s="26">
        <f>Source!R102</f>
        <v>0.56000000000000005</v>
      </c>
    </row>
    <row r="152" spans="1:29" ht="14.25" x14ac:dyDescent="0.2">
      <c r="A152" s="21"/>
      <c r="B152" s="21"/>
      <c r="C152" s="21" t="s">
        <v>454</v>
      </c>
      <c r="D152" s="23"/>
      <c r="E152" s="22"/>
      <c r="F152" s="25">
        <f>Source!AL101</f>
        <v>2139.7399999999998</v>
      </c>
      <c r="G152" s="24" t="str">
        <f>Source!DD101</f>
        <v>*1</v>
      </c>
      <c r="H152" s="22">
        <f>Source!AW102</f>
        <v>1</v>
      </c>
      <c r="I152" s="25">
        <f>Source!P101</f>
        <v>0.4</v>
      </c>
      <c r="J152" s="22">
        <f>IF(Source!BC102&lt;&gt; 0, Source!BC102, 1)</f>
        <v>2.14</v>
      </c>
      <c r="K152" s="25">
        <f>Source!P102</f>
        <v>0.86</v>
      </c>
    </row>
    <row r="153" spans="1:29" ht="14.25" x14ac:dyDescent="0.2">
      <c r="A153" s="21"/>
      <c r="B153" s="21"/>
      <c r="C153" s="21" t="s">
        <v>456</v>
      </c>
      <c r="D153" s="23" t="s">
        <v>457</v>
      </c>
      <c r="E153" s="22">
        <f>Source!BZ102</f>
        <v>97</v>
      </c>
      <c r="F153" s="25"/>
      <c r="G153" s="24"/>
      <c r="H153" s="22"/>
      <c r="I153" s="25">
        <f>SUM(Q148:Q152)</f>
        <v>0.17</v>
      </c>
      <c r="J153" s="22">
        <f>Source!AT102</f>
        <v>97</v>
      </c>
      <c r="K153" s="25">
        <f>SUM(R148:R152)</f>
        <v>9.7200000000000006</v>
      </c>
    </row>
    <row r="154" spans="1:29" ht="14.25" x14ac:dyDescent="0.2">
      <c r="A154" s="21"/>
      <c r="B154" s="21"/>
      <c r="C154" s="21" t="s">
        <v>458</v>
      </c>
      <c r="D154" s="23" t="s">
        <v>457</v>
      </c>
      <c r="E154" s="22">
        <f>Source!CA102</f>
        <v>51</v>
      </c>
      <c r="F154" s="25"/>
      <c r="G154" s="24"/>
      <c r="H154" s="22"/>
      <c r="I154" s="25">
        <f>SUM(S148:S153)</f>
        <v>0.09</v>
      </c>
      <c r="J154" s="22">
        <f>Source!AU102</f>
        <v>51</v>
      </c>
      <c r="K154" s="25">
        <f>SUM(T148:T153)</f>
        <v>5.1100000000000003</v>
      </c>
    </row>
    <row r="155" spans="1:29" ht="14.25" x14ac:dyDescent="0.2">
      <c r="A155" s="28"/>
      <c r="B155" s="28"/>
      <c r="C155" s="28" t="s">
        <v>459</v>
      </c>
      <c r="D155" s="29" t="s">
        <v>460</v>
      </c>
      <c r="E155" s="30">
        <f>Source!AQ101</f>
        <v>58.7</v>
      </c>
      <c r="F155" s="31"/>
      <c r="G155" s="32" t="str">
        <f>Source!DI101</f>
        <v>*1,2</v>
      </c>
      <c r="H155" s="30">
        <f>Source!AV102</f>
        <v>1.087</v>
      </c>
      <c r="I155" s="31">
        <f>Source!U101</f>
        <v>1.4165131799999999E-2</v>
      </c>
      <c r="J155" s="30"/>
      <c r="K155" s="31"/>
    </row>
    <row r="156" spans="1:29" ht="15" x14ac:dyDescent="0.25">
      <c r="C156" s="15" t="s">
        <v>461</v>
      </c>
      <c r="H156" s="50">
        <f>I149+I150+I152+I153+I154+0</f>
        <v>0.89</v>
      </c>
      <c r="I156" s="50"/>
      <c r="J156" s="50">
        <f>K149+K150+K152+K153+K154+0</f>
        <v>26.060000000000002</v>
      </c>
      <c r="K156" s="50"/>
      <c r="O156" s="33">
        <f>I149+I150+I152+I153+I154+0</f>
        <v>0.89</v>
      </c>
      <c r="P156" s="33">
        <f>K149+K150+K152+K153+K154+0</f>
        <v>26.060000000000002</v>
      </c>
    </row>
    <row r="158" spans="1:29" ht="28.5" x14ac:dyDescent="0.2">
      <c r="A158" s="28">
        <v>17</v>
      </c>
      <c r="B158" s="28" t="str">
        <f>Source!F103</f>
        <v>1.23-16-1</v>
      </c>
      <c r="C158" s="28" t="s">
        <v>129</v>
      </c>
      <c r="D158" s="29" t="str">
        <f>Source!H103</f>
        <v>т</v>
      </c>
      <c r="E158" s="30">
        <f>Source!I103</f>
        <v>6.7999999999999999E-5</v>
      </c>
      <c r="F158" s="31">
        <f>Source!AL103</f>
        <v>31282.92</v>
      </c>
      <c r="G158" s="32" t="str">
        <f>Source!DD103</f>
        <v/>
      </c>
      <c r="H158" s="30">
        <f>Source!AW104</f>
        <v>1</v>
      </c>
      <c r="I158" s="31">
        <f>Source!P103</f>
        <v>2.13</v>
      </c>
      <c r="J158" s="30">
        <f>IF(Source!BC104&lt;&gt; 0, Source!BC104, 1)</f>
        <v>10.76</v>
      </c>
      <c r="K158" s="31">
        <f>Source!P104</f>
        <v>22.92</v>
      </c>
      <c r="Q158">
        <f>Source!X103</f>
        <v>0</v>
      </c>
      <c r="R158">
        <f>Source!X104</f>
        <v>0</v>
      </c>
      <c r="S158">
        <f>Source!Y103</f>
        <v>0</v>
      </c>
      <c r="T158">
        <f>Source!Y104</f>
        <v>0</v>
      </c>
      <c r="U158">
        <f>ROUND((175/100)*ROUND(Source!R103, 2), 2)</f>
        <v>0</v>
      </c>
      <c r="V158">
        <f>ROUND((0/100)*ROUND(Source!R104, 2), 2)</f>
        <v>0</v>
      </c>
      <c r="AC158">
        <v>3</v>
      </c>
    </row>
    <row r="159" spans="1:29" ht="15" x14ac:dyDescent="0.25">
      <c r="C159" s="15" t="s">
        <v>461</v>
      </c>
      <c r="H159" s="50">
        <f>I158+0</f>
        <v>2.13</v>
      </c>
      <c r="I159" s="50"/>
      <c r="J159" s="50">
        <f>K158+0</f>
        <v>22.92</v>
      </c>
      <c r="K159" s="50"/>
      <c r="O159" s="33">
        <f>I158+0</f>
        <v>2.13</v>
      </c>
      <c r="P159" s="33">
        <f>K158+0</f>
        <v>22.92</v>
      </c>
    </row>
    <row r="161" spans="1:29" ht="28.5" x14ac:dyDescent="0.2">
      <c r="A161" s="28">
        <v>18</v>
      </c>
      <c r="B161" s="28" t="str">
        <f>Source!F105</f>
        <v>1.1-1-8001</v>
      </c>
      <c r="C161" s="28" t="s">
        <v>184</v>
      </c>
      <c r="D161" s="29" t="str">
        <f>Source!H105</f>
        <v>т</v>
      </c>
      <c r="E161" s="30">
        <f>Source!I105</f>
        <v>1.17E-4</v>
      </c>
      <c r="F161" s="31">
        <f>Source!AL105</f>
        <v>17740.97</v>
      </c>
      <c r="G161" s="32" t="str">
        <f>Source!DD105</f>
        <v/>
      </c>
      <c r="H161" s="30">
        <f>Source!AW106</f>
        <v>1</v>
      </c>
      <c r="I161" s="31">
        <f>Source!P105</f>
        <v>2.08</v>
      </c>
      <c r="J161" s="30">
        <f>IF(Source!BC106&lt;&gt; 0, Source!BC106, 1)</f>
        <v>7.62</v>
      </c>
      <c r="K161" s="31">
        <f>Source!P106</f>
        <v>15.85</v>
      </c>
      <c r="Q161">
        <f>Source!X105</f>
        <v>0</v>
      </c>
      <c r="R161">
        <f>Source!X106</f>
        <v>0</v>
      </c>
      <c r="S161">
        <f>Source!Y105</f>
        <v>0</v>
      </c>
      <c r="T161">
        <f>Source!Y106</f>
        <v>0</v>
      </c>
      <c r="U161">
        <f>ROUND((175/100)*ROUND(Source!R105, 2), 2)</f>
        <v>0</v>
      </c>
      <c r="V161">
        <f>ROUND((0/100)*ROUND(Source!R106, 2), 2)</f>
        <v>0</v>
      </c>
      <c r="AC161">
        <v>3</v>
      </c>
    </row>
    <row r="162" spans="1:29" ht="15" x14ac:dyDescent="0.25">
      <c r="C162" s="15" t="s">
        <v>461</v>
      </c>
      <c r="H162" s="50">
        <f>I161+0</f>
        <v>2.08</v>
      </c>
      <c r="I162" s="50"/>
      <c r="J162" s="50">
        <f>K161+0</f>
        <v>15.85</v>
      </c>
      <c r="K162" s="50"/>
      <c r="O162" s="33">
        <f>I161+0</f>
        <v>2.08</v>
      </c>
      <c r="P162" s="33">
        <f>K161+0</f>
        <v>15.85</v>
      </c>
    </row>
    <row r="164" spans="1:29" ht="65.25" x14ac:dyDescent="0.2">
      <c r="A164" s="21">
        <v>19</v>
      </c>
      <c r="B164" s="21" t="s">
        <v>470</v>
      </c>
      <c r="C164" s="21" t="s">
        <v>187</v>
      </c>
      <c r="D164" s="23" t="str">
        <f>Source!H107</f>
        <v>1  ШТ.</v>
      </c>
      <c r="E164" s="22">
        <f>Source!I107</f>
        <v>1</v>
      </c>
      <c r="F164" s="25"/>
      <c r="G164" s="24"/>
      <c r="H164" s="22"/>
      <c r="I164" s="25"/>
      <c r="J164" s="22"/>
      <c r="K164" s="25"/>
      <c r="Q164">
        <f>Source!X107</f>
        <v>33.93</v>
      </c>
      <c r="R164">
        <f>Source!X108</f>
        <v>1888.92</v>
      </c>
      <c r="S164">
        <f>Source!Y107</f>
        <v>17.84</v>
      </c>
      <c r="T164">
        <f>Source!Y108</f>
        <v>993.14</v>
      </c>
      <c r="U164">
        <f>ROUND((175/100)*ROUND(Source!R107, 2), 2)</f>
        <v>1.56</v>
      </c>
      <c r="V164">
        <f>ROUND((0/100)*ROUND(Source!R108, 2), 2)</f>
        <v>0</v>
      </c>
      <c r="AC164">
        <v>0</v>
      </c>
    </row>
    <row r="165" spans="1:29" ht="14.25" x14ac:dyDescent="0.2">
      <c r="A165" s="21"/>
      <c r="B165" s="21"/>
      <c r="C165" s="21" t="s">
        <v>451</v>
      </c>
      <c r="D165" s="23"/>
      <c r="E165" s="22"/>
      <c r="F165" s="25">
        <f>Source!AO107</f>
        <v>27.13</v>
      </c>
      <c r="G165" s="24" t="str">
        <f>Source!DG107</f>
        <v>*1,2</v>
      </c>
      <c r="H165" s="22">
        <f>Source!AV108</f>
        <v>1.0469999999999999</v>
      </c>
      <c r="I165" s="25">
        <f>Source!S107</f>
        <v>34.090000000000003</v>
      </c>
      <c r="J165" s="22">
        <f>IF(Source!BA108&lt;&gt; 0, Source!BA108, 1)</f>
        <v>55.67</v>
      </c>
      <c r="K165" s="25">
        <f>Source!S108</f>
        <v>1897.79</v>
      </c>
    </row>
    <row r="166" spans="1:29" ht="14.25" x14ac:dyDescent="0.2">
      <c r="A166" s="21"/>
      <c r="B166" s="21"/>
      <c r="C166" s="21" t="s">
        <v>452</v>
      </c>
      <c r="D166" s="23"/>
      <c r="E166" s="22"/>
      <c r="F166" s="25">
        <f>Source!AM107</f>
        <v>3.95</v>
      </c>
      <c r="G166" s="24" t="str">
        <f>Source!DE107</f>
        <v>*1,2</v>
      </c>
      <c r="H166" s="22">
        <f>Source!AV108</f>
        <v>1.0469999999999999</v>
      </c>
      <c r="I166" s="25">
        <f>Source!Q107</f>
        <v>4.96</v>
      </c>
      <c r="J166" s="22">
        <f>IF(Source!BB108&lt;&gt; 0, Source!BB108, 1)</f>
        <v>18.010000000000002</v>
      </c>
      <c r="K166" s="25">
        <f>Source!Q108</f>
        <v>89.33</v>
      </c>
    </row>
    <row r="167" spans="1:29" ht="14.25" x14ac:dyDescent="0.2">
      <c r="A167" s="21"/>
      <c r="B167" s="21"/>
      <c r="C167" s="21" t="s">
        <v>453</v>
      </c>
      <c r="D167" s="23"/>
      <c r="E167" s="22"/>
      <c r="F167" s="25">
        <f>Source!AN107</f>
        <v>0.71</v>
      </c>
      <c r="G167" s="24" t="str">
        <f>Source!DF107</f>
        <v>*1,2</v>
      </c>
      <c r="H167" s="22">
        <f>Source!AV108</f>
        <v>1.0469999999999999</v>
      </c>
      <c r="I167" s="26">
        <f>Source!R107</f>
        <v>0.89</v>
      </c>
      <c r="J167" s="22">
        <f>IF(Source!BS108&lt;&gt; 0, Source!BS108, 1)</f>
        <v>55.67</v>
      </c>
      <c r="K167" s="26">
        <f>Source!R108</f>
        <v>49.55</v>
      </c>
    </row>
    <row r="168" spans="1:29" ht="14.25" x14ac:dyDescent="0.2">
      <c r="A168" s="21"/>
      <c r="B168" s="21"/>
      <c r="C168" s="21" t="s">
        <v>454</v>
      </c>
      <c r="D168" s="23"/>
      <c r="E168" s="22"/>
      <c r="F168" s="25">
        <f>Source!AL107</f>
        <v>14.99</v>
      </c>
      <c r="G168" s="24" t="str">
        <f>Source!DD107</f>
        <v>*1</v>
      </c>
      <c r="H168" s="22">
        <f>Source!AW108</f>
        <v>1</v>
      </c>
      <c r="I168" s="25">
        <f>Source!P107</f>
        <v>14.99</v>
      </c>
      <c r="J168" s="22">
        <f>IF(Source!BC108&lt;&gt; 0, Source!BC108, 1)</f>
        <v>8.27</v>
      </c>
      <c r="K168" s="25">
        <f>Source!P108</f>
        <v>123.97</v>
      </c>
    </row>
    <row r="169" spans="1:29" ht="14.25" x14ac:dyDescent="0.2">
      <c r="A169" s="21"/>
      <c r="B169" s="21"/>
      <c r="C169" s="21" t="s">
        <v>456</v>
      </c>
      <c r="D169" s="23" t="s">
        <v>457</v>
      </c>
      <c r="E169" s="22">
        <f>Source!BZ108</f>
        <v>97</v>
      </c>
      <c r="F169" s="25"/>
      <c r="G169" s="24"/>
      <c r="H169" s="22"/>
      <c r="I169" s="25">
        <f>SUM(Q164:Q168)</f>
        <v>33.93</v>
      </c>
      <c r="J169" s="22">
        <f>Source!AT108</f>
        <v>97</v>
      </c>
      <c r="K169" s="25">
        <f>SUM(R164:R168)</f>
        <v>1888.92</v>
      </c>
    </row>
    <row r="170" spans="1:29" ht="14.25" x14ac:dyDescent="0.2">
      <c r="A170" s="21"/>
      <c r="B170" s="21"/>
      <c r="C170" s="21" t="s">
        <v>458</v>
      </c>
      <c r="D170" s="23" t="s">
        <v>457</v>
      </c>
      <c r="E170" s="22">
        <f>Source!CA108</f>
        <v>51</v>
      </c>
      <c r="F170" s="25"/>
      <c r="G170" s="24"/>
      <c r="H170" s="22"/>
      <c r="I170" s="25">
        <f>SUM(S164:S169)</f>
        <v>17.84</v>
      </c>
      <c r="J170" s="22">
        <f>Source!AU108</f>
        <v>51</v>
      </c>
      <c r="K170" s="25">
        <f>SUM(T164:T169)</f>
        <v>993.14</v>
      </c>
    </row>
    <row r="171" spans="1:29" ht="14.25" x14ac:dyDescent="0.2">
      <c r="A171" s="28"/>
      <c r="B171" s="28"/>
      <c r="C171" s="28" t="s">
        <v>459</v>
      </c>
      <c r="D171" s="29" t="s">
        <v>460</v>
      </c>
      <c r="E171" s="30">
        <f>Source!AQ107</f>
        <v>2.15</v>
      </c>
      <c r="F171" s="31"/>
      <c r="G171" s="32" t="str">
        <f>Source!DI107</f>
        <v>*1,2</v>
      </c>
      <c r="H171" s="30">
        <f>Source!AV108</f>
        <v>1.0469999999999999</v>
      </c>
      <c r="I171" s="31">
        <f>Source!U107</f>
        <v>2.7012599999999996</v>
      </c>
      <c r="J171" s="30"/>
      <c r="K171" s="31"/>
    </row>
    <row r="172" spans="1:29" ht="15" x14ac:dyDescent="0.25">
      <c r="C172" s="15" t="s">
        <v>461</v>
      </c>
      <c r="H172" s="50">
        <f>I165+I166+I168+I169+I170+0</f>
        <v>105.81</v>
      </c>
      <c r="I172" s="50"/>
      <c r="J172" s="50">
        <f>K165+K166+K168+K169+K170+0</f>
        <v>4993.1499999999996</v>
      </c>
      <c r="K172" s="50"/>
      <c r="O172" s="33">
        <f>I165+I166+I168+I169+I170+0</f>
        <v>105.81</v>
      </c>
      <c r="P172" s="33">
        <f>K165+K166+K168+K169+K170+0</f>
        <v>4993.1499999999996</v>
      </c>
    </row>
    <row r="174" spans="1:29" ht="65.25" x14ac:dyDescent="0.2">
      <c r="A174" s="21">
        <v>20</v>
      </c>
      <c r="B174" s="21" t="s">
        <v>472</v>
      </c>
      <c r="C174" s="21" t="s">
        <v>141</v>
      </c>
      <c r="D174" s="23" t="str">
        <f>Source!H109</f>
        <v>100 м</v>
      </c>
      <c r="E174" s="22">
        <f>Source!I109</f>
        <v>0.15</v>
      </c>
      <c r="F174" s="25"/>
      <c r="G174" s="24"/>
      <c r="H174" s="22"/>
      <c r="I174" s="25"/>
      <c r="J174" s="22"/>
      <c r="K174" s="25"/>
      <c r="Q174">
        <f>Source!X109</f>
        <v>22.86</v>
      </c>
      <c r="R174">
        <f>Source!X110</f>
        <v>1272.6199999999999</v>
      </c>
      <c r="S174">
        <f>Source!Y109</f>
        <v>11.68</v>
      </c>
      <c r="T174">
        <f>Source!Y110</f>
        <v>650.45000000000005</v>
      </c>
      <c r="U174">
        <f>ROUND((175/100)*ROUND(Source!R109, 2), 2)</f>
        <v>0</v>
      </c>
      <c r="V174">
        <f>ROUND((0/100)*ROUND(Source!R110, 2), 2)</f>
        <v>0</v>
      </c>
      <c r="AC174">
        <v>0</v>
      </c>
    </row>
    <row r="175" spans="1:29" ht="14.25" x14ac:dyDescent="0.2">
      <c r="A175" s="21"/>
      <c r="B175" s="21"/>
      <c r="C175" s="21" t="s">
        <v>451</v>
      </c>
      <c r="D175" s="23"/>
      <c r="E175" s="22"/>
      <c r="F175" s="25">
        <f>Source!AO109</f>
        <v>134.79</v>
      </c>
      <c r="G175" s="24" t="str">
        <f>Source!DG109</f>
        <v>*1,2</v>
      </c>
      <c r="H175" s="22">
        <f>Source!AV110</f>
        <v>1.0469999999999999</v>
      </c>
      <c r="I175" s="25">
        <f>Source!S109</f>
        <v>25.4</v>
      </c>
      <c r="J175" s="22">
        <f>IF(Source!BA110&lt;&gt; 0, Source!BA110, 1)</f>
        <v>55.67</v>
      </c>
      <c r="K175" s="25">
        <f>Source!S110</f>
        <v>1414.02</v>
      </c>
    </row>
    <row r="176" spans="1:29" ht="14.25" x14ac:dyDescent="0.2">
      <c r="A176" s="21"/>
      <c r="B176" s="21"/>
      <c r="C176" s="21" t="s">
        <v>454</v>
      </c>
      <c r="D176" s="23"/>
      <c r="E176" s="22"/>
      <c r="F176" s="25">
        <f>Source!AL109</f>
        <v>4.41</v>
      </c>
      <c r="G176" s="24" t="str">
        <f>Source!DD109</f>
        <v>*1</v>
      </c>
      <c r="H176" s="22">
        <f>Source!AW110</f>
        <v>1</v>
      </c>
      <c r="I176" s="25">
        <f>Source!P109</f>
        <v>0.66</v>
      </c>
      <c r="J176" s="22">
        <f>IF(Source!BC110&lt;&gt; 0, Source!BC110, 1)</f>
        <v>8.1300000000000008</v>
      </c>
      <c r="K176" s="25">
        <f>Source!P110</f>
        <v>5.37</v>
      </c>
    </row>
    <row r="177" spans="1:29" ht="14.25" x14ac:dyDescent="0.2">
      <c r="A177" s="21"/>
      <c r="B177" s="21"/>
      <c r="C177" s="21" t="s">
        <v>456</v>
      </c>
      <c r="D177" s="23" t="s">
        <v>457</v>
      </c>
      <c r="E177" s="22">
        <f>Source!BZ110</f>
        <v>90</v>
      </c>
      <c r="F177" s="25"/>
      <c r="G177" s="24"/>
      <c r="H177" s="22"/>
      <c r="I177" s="25">
        <f>SUM(Q174:Q176)</f>
        <v>22.86</v>
      </c>
      <c r="J177" s="22">
        <f>Source!AT110</f>
        <v>90</v>
      </c>
      <c r="K177" s="25">
        <f>SUM(R174:R176)</f>
        <v>1272.6199999999999</v>
      </c>
    </row>
    <row r="178" spans="1:29" ht="14.25" x14ac:dyDescent="0.2">
      <c r="A178" s="21"/>
      <c r="B178" s="21"/>
      <c r="C178" s="21" t="s">
        <v>458</v>
      </c>
      <c r="D178" s="23" t="s">
        <v>457</v>
      </c>
      <c r="E178" s="22">
        <f>Source!CA110</f>
        <v>46</v>
      </c>
      <c r="F178" s="25"/>
      <c r="G178" s="24"/>
      <c r="H178" s="22"/>
      <c r="I178" s="25">
        <f>SUM(S174:S177)</f>
        <v>11.68</v>
      </c>
      <c r="J178" s="22">
        <f>Source!AU110</f>
        <v>46</v>
      </c>
      <c r="K178" s="25">
        <f>SUM(T174:T177)</f>
        <v>650.45000000000005</v>
      </c>
    </row>
    <row r="179" spans="1:29" ht="14.25" x14ac:dyDescent="0.2">
      <c r="A179" s="28"/>
      <c r="B179" s="28"/>
      <c r="C179" s="28" t="s">
        <v>459</v>
      </c>
      <c r="D179" s="29" t="s">
        <v>460</v>
      </c>
      <c r="E179" s="30">
        <f>Source!AQ109</f>
        <v>9.27</v>
      </c>
      <c r="F179" s="31"/>
      <c r="G179" s="32" t="str">
        <f>Source!DI109</f>
        <v>*1,2</v>
      </c>
      <c r="H179" s="30">
        <f>Source!AV110</f>
        <v>1.0469999999999999</v>
      </c>
      <c r="I179" s="31">
        <f>Source!U109</f>
        <v>1.7470241999999996</v>
      </c>
      <c r="J179" s="30"/>
      <c r="K179" s="31"/>
    </row>
    <row r="180" spans="1:29" ht="15" x14ac:dyDescent="0.25">
      <c r="C180" s="15" t="s">
        <v>461</v>
      </c>
      <c r="H180" s="50">
        <f>I175+I176+I177+I178+0</f>
        <v>60.6</v>
      </c>
      <c r="I180" s="50"/>
      <c r="J180" s="50">
        <f>K175+K176+K177+K178+0</f>
        <v>3342.46</v>
      </c>
      <c r="K180" s="50"/>
      <c r="O180" s="33">
        <f>I175+I176+I177+I178+0</f>
        <v>60.6</v>
      </c>
      <c r="P180" s="33">
        <f>K175+K176+K177+K178+0</f>
        <v>3342.46</v>
      </c>
    </row>
    <row r="182" spans="1:29" ht="85.5" x14ac:dyDescent="0.2">
      <c r="A182" s="28">
        <v>21</v>
      </c>
      <c r="B182" s="28" t="str">
        <f>Source!F111</f>
        <v>1.23-1-568</v>
      </c>
      <c r="C182" s="28" t="s">
        <v>191</v>
      </c>
      <c r="D182" s="29" t="str">
        <f>Source!H111</f>
        <v>км</v>
      </c>
      <c r="E182" s="30">
        <f>Source!I111</f>
        <v>1.4999999999999999E-2</v>
      </c>
      <c r="F182" s="31">
        <f>Source!AL111</f>
        <v>9186.31</v>
      </c>
      <c r="G182" s="32" t="str">
        <f>Source!DD111</f>
        <v/>
      </c>
      <c r="H182" s="30">
        <f>Source!AW112</f>
        <v>1</v>
      </c>
      <c r="I182" s="31">
        <f>Source!P111</f>
        <v>137.79</v>
      </c>
      <c r="J182" s="30">
        <f>IF(Source!BC112&lt;&gt; 0, Source!BC112, 1)</f>
        <v>12.03</v>
      </c>
      <c r="K182" s="31">
        <f>Source!P112</f>
        <v>1657.61</v>
      </c>
      <c r="Q182">
        <f>Source!X111</f>
        <v>0</v>
      </c>
      <c r="R182">
        <f>Source!X112</f>
        <v>0</v>
      </c>
      <c r="S182">
        <f>Source!Y111</f>
        <v>0</v>
      </c>
      <c r="T182">
        <f>Source!Y112</f>
        <v>0</v>
      </c>
      <c r="U182">
        <f>ROUND((175/100)*ROUND(Source!R111, 2), 2)</f>
        <v>0</v>
      </c>
      <c r="V182">
        <f>ROUND((0/100)*ROUND(Source!R112, 2), 2)</f>
        <v>0</v>
      </c>
      <c r="AC182">
        <v>3</v>
      </c>
    </row>
    <row r="183" spans="1:29" ht="15" x14ac:dyDescent="0.25">
      <c r="C183" s="15" t="s">
        <v>461</v>
      </c>
      <c r="H183" s="50">
        <f>I182+0</f>
        <v>137.79</v>
      </c>
      <c r="I183" s="50"/>
      <c r="J183" s="50">
        <f>K182+0</f>
        <v>1657.61</v>
      </c>
      <c r="K183" s="50"/>
      <c r="O183" s="33">
        <f>I182+0</f>
        <v>137.79</v>
      </c>
      <c r="P183" s="33">
        <f>K182+0</f>
        <v>1657.61</v>
      </c>
    </row>
    <row r="185" spans="1:29" ht="65.25" x14ac:dyDescent="0.2">
      <c r="A185" s="21">
        <v>22</v>
      </c>
      <c r="B185" s="21" t="s">
        <v>476</v>
      </c>
      <c r="C185" s="21" t="s">
        <v>195</v>
      </c>
      <c r="D185" s="23" t="str">
        <f>Source!H113</f>
        <v>100 м</v>
      </c>
      <c r="E185" s="22">
        <f>Source!I113</f>
        <v>0.05</v>
      </c>
      <c r="F185" s="25"/>
      <c r="G185" s="24"/>
      <c r="H185" s="22"/>
      <c r="I185" s="25"/>
      <c r="J185" s="22"/>
      <c r="K185" s="25"/>
      <c r="Q185">
        <f>Source!X113</f>
        <v>14.34</v>
      </c>
      <c r="R185">
        <f>Source!X114</f>
        <v>798.13</v>
      </c>
      <c r="S185">
        <f>Source!Y113</f>
        <v>7.54</v>
      </c>
      <c r="T185">
        <f>Source!Y114</f>
        <v>419.63</v>
      </c>
      <c r="U185">
        <f>ROUND((175/100)*ROUND(Source!R113, 2), 2)</f>
        <v>0.33</v>
      </c>
      <c r="V185">
        <f>ROUND((0/100)*ROUND(Source!R114, 2), 2)</f>
        <v>0</v>
      </c>
      <c r="AC185">
        <v>0</v>
      </c>
    </row>
    <row r="186" spans="1:29" ht="14.25" x14ac:dyDescent="0.2">
      <c r="A186" s="21"/>
      <c r="B186" s="21"/>
      <c r="C186" s="21" t="s">
        <v>451</v>
      </c>
      <c r="D186" s="23"/>
      <c r="E186" s="22"/>
      <c r="F186" s="25">
        <f>Source!AO113</f>
        <v>227.92</v>
      </c>
      <c r="G186" s="24" t="str">
        <f>Source!DG113</f>
        <v>*1,2</v>
      </c>
      <c r="H186" s="22">
        <f>Source!AV114</f>
        <v>1.0669999999999999</v>
      </c>
      <c r="I186" s="25">
        <f>Source!S113</f>
        <v>14.59</v>
      </c>
      <c r="J186" s="22">
        <f>IF(Source!BA114&lt;&gt; 0, Source!BA114, 1)</f>
        <v>55.67</v>
      </c>
      <c r="K186" s="25">
        <f>Source!S114</f>
        <v>812.23</v>
      </c>
    </row>
    <row r="187" spans="1:29" ht="14.25" x14ac:dyDescent="0.2">
      <c r="A187" s="21"/>
      <c r="B187" s="21"/>
      <c r="C187" s="21" t="s">
        <v>452</v>
      </c>
      <c r="D187" s="23"/>
      <c r="E187" s="22"/>
      <c r="F187" s="25">
        <f>Source!AM113</f>
        <v>39.74</v>
      </c>
      <c r="G187" s="24" t="str">
        <f>Source!DE113</f>
        <v>*1,2</v>
      </c>
      <c r="H187" s="22">
        <f>Source!AV114</f>
        <v>1.0669999999999999</v>
      </c>
      <c r="I187" s="25">
        <f>Source!Q113</f>
        <v>2.54</v>
      </c>
      <c r="J187" s="22">
        <f>IF(Source!BB114&lt;&gt; 0, Source!BB114, 1)</f>
        <v>14.84</v>
      </c>
      <c r="K187" s="25">
        <f>Source!Q114</f>
        <v>37.69</v>
      </c>
    </row>
    <row r="188" spans="1:29" ht="14.25" x14ac:dyDescent="0.2">
      <c r="A188" s="21"/>
      <c r="B188" s="21"/>
      <c r="C188" s="21" t="s">
        <v>453</v>
      </c>
      <c r="D188" s="23"/>
      <c r="E188" s="22"/>
      <c r="F188" s="25">
        <f>Source!AN113</f>
        <v>2.9</v>
      </c>
      <c r="G188" s="24" t="str">
        <f>Source!DF113</f>
        <v>*1,2</v>
      </c>
      <c r="H188" s="22">
        <f>Source!AV114</f>
        <v>1.0669999999999999</v>
      </c>
      <c r="I188" s="26">
        <f>Source!R113</f>
        <v>0.19</v>
      </c>
      <c r="J188" s="22">
        <f>IF(Source!BS114&lt;&gt; 0, Source!BS114, 1)</f>
        <v>55.67</v>
      </c>
      <c r="K188" s="26">
        <f>Source!R114</f>
        <v>10.58</v>
      </c>
    </row>
    <row r="189" spans="1:29" ht="14.25" x14ac:dyDescent="0.2">
      <c r="A189" s="21"/>
      <c r="B189" s="21"/>
      <c r="C189" s="21" t="s">
        <v>454</v>
      </c>
      <c r="D189" s="23"/>
      <c r="E189" s="22"/>
      <c r="F189" s="25">
        <f>Source!AL113</f>
        <v>392.23</v>
      </c>
      <c r="G189" s="24" t="str">
        <f>Source!DD113</f>
        <v>*1</v>
      </c>
      <c r="H189" s="22">
        <f>Source!AW114</f>
        <v>1.081</v>
      </c>
      <c r="I189" s="25">
        <f>Source!P113</f>
        <v>21.2</v>
      </c>
      <c r="J189" s="22">
        <f>IF(Source!BC114&lt;&gt; 0, Source!BC114, 1)</f>
        <v>2.97</v>
      </c>
      <c r="K189" s="25">
        <f>Source!P114</f>
        <v>62.96</v>
      </c>
    </row>
    <row r="190" spans="1:29" ht="65.25" x14ac:dyDescent="0.2">
      <c r="A190" s="21" t="s">
        <v>197</v>
      </c>
      <c r="B190" s="21" t="s">
        <v>477</v>
      </c>
      <c r="C190" s="21" t="s">
        <v>199</v>
      </c>
      <c r="D190" s="23" t="str">
        <f>Source!H115</f>
        <v>т</v>
      </c>
      <c r="E190" s="22">
        <f>Source!I115</f>
        <v>6.4999999999999988E-3</v>
      </c>
      <c r="F190" s="25">
        <f>Source!AK115</f>
        <v>7246.05</v>
      </c>
      <c r="G190" s="27" t="s">
        <v>469</v>
      </c>
      <c r="H190" s="22">
        <f>Source!AW116</f>
        <v>1</v>
      </c>
      <c r="I190" s="25">
        <f>Source!O115</f>
        <v>47.1</v>
      </c>
      <c r="J190" s="22">
        <f>IF(Source!BC116&lt;&gt; 0, Source!BC116, 1)</f>
        <v>8.7899999999999991</v>
      </c>
      <c r="K190" s="25">
        <f>Source!O116</f>
        <v>414.01</v>
      </c>
      <c r="Q190">
        <f>Source!X115</f>
        <v>0</v>
      </c>
      <c r="R190">
        <f>Source!X116</f>
        <v>0</v>
      </c>
      <c r="S190">
        <f>Source!Y115</f>
        <v>0</v>
      </c>
      <c r="T190">
        <f>Source!Y116</f>
        <v>0</v>
      </c>
      <c r="U190">
        <f>ROUND((175/100)*ROUND(Source!R115, 2), 2)</f>
        <v>0</v>
      </c>
      <c r="V190">
        <f>ROUND((0/100)*ROUND(Source!R116, 2), 2)</f>
        <v>0</v>
      </c>
      <c r="AC190">
        <v>3</v>
      </c>
    </row>
    <row r="191" spans="1:29" ht="14.25" x14ac:dyDescent="0.2">
      <c r="A191" s="21"/>
      <c r="B191" s="21"/>
      <c r="C191" s="21" t="s">
        <v>456</v>
      </c>
      <c r="D191" s="23" t="s">
        <v>457</v>
      </c>
      <c r="E191" s="22">
        <f>Source!BZ114</f>
        <v>97</v>
      </c>
      <c r="F191" s="25"/>
      <c r="G191" s="24"/>
      <c r="H191" s="22"/>
      <c r="I191" s="25">
        <f>SUM(Q185:Q190)</f>
        <v>14.34</v>
      </c>
      <c r="J191" s="22">
        <f>Source!AT114</f>
        <v>97</v>
      </c>
      <c r="K191" s="25">
        <f>SUM(R185:R190)</f>
        <v>798.13</v>
      </c>
    </row>
    <row r="192" spans="1:29" ht="14.25" x14ac:dyDescent="0.2">
      <c r="A192" s="21"/>
      <c r="B192" s="21"/>
      <c r="C192" s="21" t="s">
        <v>458</v>
      </c>
      <c r="D192" s="23" t="s">
        <v>457</v>
      </c>
      <c r="E192" s="22">
        <f>Source!CA114</f>
        <v>51</v>
      </c>
      <c r="F192" s="25"/>
      <c r="G192" s="24"/>
      <c r="H192" s="22"/>
      <c r="I192" s="25">
        <f>SUM(S185:S191)</f>
        <v>7.54</v>
      </c>
      <c r="J192" s="22">
        <f>Source!AU114</f>
        <v>51</v>
      </c>
      <c r="K192" s="25">
        <f>SUM(T185:T191)</f>
        <v>419.63</v>
      </c>
    </row>
    <row r="193" spans="1:29" ht="14.25" x14ac:dyDescent="0.2">
      <c r="A193" s="28"/>
      <c r="B193" s="28"/>
      <c r="C193" s="28" t="s">
        <v>459</v>
      </c>
      <c r="D193" s="29" t="s">
        <v>460</v>
      </c>
      <c r="E193" s="30">
        <f>Source!AQ113</f>
        <v>18.5</v>
      </c>
      <c r="F193" s="31"/>
      <c r="G193" s="32" t="str">
        <f>Source!DI113</f>
        <v>*1,2</v>
      </c>
      <c r="H193" s="30">
        <f>Source!AV114</f>
        <v>1.0669999999999999</v>
      </c>
      <c r="I193" s="31">
        <f>Source!U113</f>
        <v>1.1843699999999999</v>
      </c>
      <c r="J193" s="30"/>
      <c r="K193" s="31"/>
    </row>
    <row r="194" spans="1:29" ht="15" x14ac:dyDescent="0.25">
      <c r="C194" s="15" t="s">
        <v>461</v>
      </c>
      <c r="H194" s="50">
        <f>I186+I187+I189+I191+I192+SUM(I190:I190)</f>
        <v>107.31</v>
      </c>
      <c r="I194" s="50"/>
      <c r="J194" s="50">
        <f>K186+K187+K189+K191+K192+SUM(K190:K190)</f>
        <v>2544.6500000000005</v>
      </c>
      <c r="K194" s="50"/>
      <c r="O194" s="33">
        <f>I186+I187+I189+I191+I192+SUM(I190:I190)</f>
        <v>107.31</v>
      </c>
      <c r="P194" s="33">
        <f>K186+K187+K189+K191+K192+SUM(K190:K190)</f>
        <v>2544.6500000000005</v>
      </c>
    </row>
    <row r="196" spans="1:29" ht="41.25" x14ac:dyDescent="0.2">
      <c r="A196" s="28">
        <v>23</v>
      </c>
      <c r="B196" s="28" t="str">
        <f>Source!F117</f>
        <v>КП №1410 от 14.10.2025г.</v>
      </c>
      <c r="C196" s="28" t="s">
        <v>478</v>
      </c>
      <c r="D196" s="29" t="str">
        <f>Source!H117</f>
        <v>шт.</v>
      </c>
      <c r="E196" s="30">
        <f>Source!I117</f>
        <v>3</v>
      </c>
      <c r="F196" s="31">
        <f>Source!AL117</f>
        <v>9.7200000000000006</v>
      </c>
      <c r="G196" s="32" t="str">
        <f>Source!DD117</f>
        <v>*1,02</v>
      </c>
      <c r="H196" s="30">
        <f>Source!AW118</f>
        <v>1</v>
      </c>
      <c r="I196" s="31">
        <f>Source!P117</f>
        <v>29.74</v>
      </c>
      <c r="J196" s="30">
        <f>IF(Source!BC118&lt;&gt; 0, Source!BC118, 1)</f>
        <v>9.86</v>
      </c>
      <c r="K196" s="31">
        <f>Source!P118</f>
        <v>293.24</v>
      </c>
      <c r="Q196">
        <f>Source!X117</f>
        <v>0</v>
      </c>
      <c r="R196">
        <f>Source!X118</f>
        <v>0</v>
      </c>
      <c r="S196">
        <f>Source!Y117</f>
        <v>0</v>
      </c>
      <c r="T196">
        <f>Source!Y118</f>
        <v>0</v>
      </c>
      <c r="U196">
        <f>ROUND((175/100)*ROUND(Source!R117, 2), 2)</f>
        <v>0</v>
      </c>
      <c r="V196">
        <f>ROUND((0/100)*ROUND(Source!R118, 2), 2)</f>
        <v>0</v>
      </c>
      <c r="AC196">
        <v>3</v>
      </c>
    </row>
    <row r="197" spans="1:29" ht="15" x14ac:dyDescent="0.25">
      <c r="C197" s="15" t="s">
        <v>461</v>
      </c>
      <c r="H197" s="50">
        <f>I196+0</f>
        <v>29.74</v>
      </c>
      <c r="I197" s="50"/>
      <c r="J197" s="50">
        <f>K196+0</f>
        <v>293.24</v>
      </c>
      <c r="K197" s="50"/>
      <c r="O197" s="33">
        <f>I196+0</f>
        <v>29.74</v>
      </c>
      <c r="P197" s="33">
        <f>K196+0</f>
        <v>293.24</v>
      </c>
    </row>
    <row r="199" spans="1:29" ht="28.5" x14ac:dyDescent="0.2">
      <c r="A199" s="28">
        <v>24</v>
      </c>
      <c r="B199" s="28" t="str">
        <f>Source!F119</f>
        <v>КП №1410 от 14.10.2025г.</v>
      </c>
      <c r="C199" s="28" t="s">
        <v>479</v>
      </c>
      <c r="D199" s="29" t="str">
        <f>Source!H119</f>
        <v>шт.</v>
      </c>
      <c r="E199" s="30">
        <f>Source!I119</f>
        <v>2</v>
      </c>
      <c r="F199" s="31">
        <f>Source!AL119</f>
        <v>9.7200000000000006</v>
      </c>
      <c r="G199" s="32" t="str">
        <f>Source!DD119</f>
        <v>*1,02</v>
      </c>
      <c r="H199" s="30">
        <f>Source!AW120</f>
        <v>1</v>
      </c>
      <c r="I199" s="31">
        <f>Source!P119</f>
        <v>19.829999999999998</v>
      </c>
      <c r="J199" s="30">
        <f>IF(Source!BC120&lt;&gt; 0, Source!BC120, 1)</f>
        <v>9.86</v>
      </c>
      <c r="K199" s="31">
        <f>Source!P120</f>
        <v>195.52</v>
      </c>
      <c r="Q199">
        <f>Source!X119</f>
        <v>0</v>
      </c>
      <c r="R199">
        <f>Source!X120</f>
        <v>0</v>
      </c>
      <c r="S199">
        <f>Source!Y119</f>
        <v>0</v>
      </c>
      <c r="T199">
        <f>Source!Y120</f>
        <v>0</v>
      </c>
      <c r="U199">
        <f>ROUND((175/100)*ROUND(Source!R119, 2), 2)</f>
        <v>0</v>
      </c>
      <c r="V199">
        <f>ROUND((0/100)*ROUND(Source!R120, 2), 2)</f>
        <v>0</v>
      </c>
      <c r="AC199">
        <v>3</v>
      </c>
    </row>
    <row r="200" spans="1:29" ht="15" x14ac:dyDescent="0.25">
      <c r="C200" s="15" t="s">
        <v>461</v>
      </c>
      <c r="H200" s="50">
        <f>I199+0</f>
        <v>19.829999999999998</v>
      </c>
      <c r="I200" s="50"/>
      <c r="J200" s="50">
        <f>K199+0</f>
        <v>195.52</v>
      </c>
      <c r="K200" s="50"/>
      <c r="O200" s="33">
        <f>I199+0</f>
        <v>19.829999999999998</v>
      </c>
      <c r="P200" s="33">
        <f>K199+0</f>
        <v>195.52</v>
      </c>
    </row>
    <row r="202" spans="1:29" ht="65.25" x14ac:dyDescent="0.2">
      <c r="A202" s="21">
        <v>25</v>
      </c>
      <c r="B202" s="21" t="s">
        <v>480</v>
      </c>
      <c r="C202" s="21" t="s">
        <v>208</v>
      </c>
      <c r="D202" s="23" t="str">
        <f>Source!H121</f>
        <v>100 м</v>
      </c>
      <c r="E202" s="22">
        <f>Source!I121</f>
        <v>0.01</v>
      </c>
      <c r="F202" s="25"/>
      <c r="G202" s="24"/>
      <c r="H202" s="22"/>
      <c r="I202" s="25"/>
      <c r="J202" s="22"/>
      <c r="K202" s="25"/>
      <c r="Q202">
        <f>Source!X121</f>
        <v>6.15</v>
      </c>
      <c r="R202">
        <f>Source!X122</f>
        <v>342.36</v>
      </c>
      <c r="S202">
        <f>Source!Y121</f>
        <v>3.23</v>
      </c>
      <c r="T202">
        <f>Source!Y122</f>
        <v>180</v>
      </c>
      <c r="U202">
        <f>ROUND((175/100)*ROUND(Source!R121, 2), 2)</f>
        <v>0</v>
      </c>
      <c r="V202">
        <f>ROUND((0/100)*ROUND(Source!R122, 2), 2)</f>
        <v>0</v>
      </c>
      <c r="AC202">
        <v>0</v>
      </c>
    </row>
    <row r="203" spans="1:29" ht="14.25" x14ac:dyDescent="0.2">
      <c r="A203" s="21"/>
      <c r="B203" s="21"/>
      <c r="C203" s="21" t="s">
        <v>451</v>
      </c>
      <c r="D203" s="23"/>
      <c r="E203" s="22"/>
      <c r="F203" s="25">
        <f>Source!AO121</f>
        <v>495.26</v>
      </c>
      <c r="G203" s="24" t="str">
        <f>Source!DG121</f>
        <v>*1,2</v>
      </c>
      <c r="H203" s="22">
        <f>Source!AV122</f>
        <v>1.0669999999999999</v>
      </c>
      <c r="I203" s="25">
        <f>Source!S121</f>
        <v>6.34</v>
      </c>
      <c r="J203" s="22">
        <f>IF(Source!BA122&lt;&gt; 0, Source!BA122, 1)</f>
        <v>55.67</v>
      </c>
      <c r="K203" s="25">
        <f>Source!S122</f>
        <v>352.95</v>
      </c>
    </row>
    <row r="204" spans="1:29" ht="14.25" x14ac:dyDescent="0.2">
      <c r="A204" s="21"/>
      <c r="B204" s="21"/>
      <c r="C204" s="21" t="s">
        <v>452</v>
      </c>
      <c r="D204" s="23"/>
      <c r="E204" s="22"/>
      <c r="F204" s="25">
        <f>Source!AM121</f>
        <v>11.29</v>
      </c>
      <c r="G204" s="24" t="str">
        <f>Source!DE121</f>
        <v>*1,2</v>
      </c>
      <c r="H204" s="22">
        <f>Source!AV122</f>
        <v>1.0669999999999999</v>
      </c>
      <c r="I204" s="25">
        <f>Source!Q121</f>
        <v>0.14000000000000001</v>
      </c>
      <c r="J204" s="22">
        <f>IF(Source!BB122&lt;&gt; 0, Source!BB122, 1)</f>
        <v>10.85</v>
      </c>
      <c r="K204" s="25">
        <f>Source!Q122</f>
        <v>1.52</v>
      </c>
    </row>
    <row r="205" spans="1:29" ht="14.25" x14ac:dyDescent="0.2">
      <c r="A205" s="21"/>
      <c r="B205" s="21"/>
      <c r="C205" s="21" t="s">
        <v>454</v>
      </c>
      <c r="D205" s="23"/>
      <c r="E205" s="22"/>
      <c r="F205" s="25">
        <f>Source!AL121</f>
        <v>1177.69</v>
      </c>
      <c r="G205" s="24" t="str">
        <f>Source!DD121</f>
        <v>*1</v>
      </c>
      <c r="H205" s="22">
        <f>Source!AW122</f>
        <v>1.081</v>
      </c>
      <c r="I205" s="25">
        <f>Source!P121</f>
        <v>12.73</v>
      </c>
      <c r="J205" s="22">
        <f>IF(Source!BC122&lt;&gt; 0, Source!BC122, 1)</f>
        <v>5.91</v>
      </c>
      <c r="K205" s="25">
        <f>Source!P122</f>
        <v>75.23</v>
      </c>
    </row>
    <row r="206" spans="1:29" ht="65.25" x14ac:dyDescent="0.2">
      <c r="A206" s="21" t="s">
        <v>210</v>
      </c>
      <c r="B206" s="21" t="s">
        <v>481</v>
      </c>
      <c r="C206" s="21" t="s">
        <v>212</v>
      </c>
      <c r="D206" s="23" t="str">
        <f>Source!H123</f>
        <v>км</v>
      </c>
      <c r="E206" s="22">
        <f>Source!I123</f>
        <v>1E-3</v>
      </c>
      <c r="F206" s="25">
        <f>Source!AK123</f>
        <v>19691.740000000002</v>
      </c>
      <c r="G206" s="27" t="s">
        <v>469</v>
      </c>
      <c r="H206" s="22">
        <f>Source!AW124</f>
        <v>1</v>
      </c>
      <c r="I206" s="25">
        <f>Source!O123</f>
        <v>19.690000000000001</v>
      </c>
      <c r="J206" s="22">
        <f>IF(Source!BC124&lt;&gt; 0, Source!BC124, 1)</f>
        <v>14.69</v>
      </c>
      <c r="K206" s="25">
        <f>Source!O124</f>
        <v>289.25</v>
      </c>
      <c r="Q206">
        <f>Source!X123</f>
        <v>0</v>
      </c>
      <c r="R206">
        <f>Source!X124</f>
        <v>0</v>
      </c>
      <c r="S206">
        <f>Source!Y123</f>
        <v>0</v>
      </c>
      <c r="T206">
        <f>Source!Y124</f>
        <v>0</v>
      </c>
      <c r="U206">
        <f>ROUND((175/100)*ROUND(Source!R123, 2), 2)</f>
        <v>0</v>
      </c>
      <c r="V206">
        <f>ROUND((0/100)*ROUND(Source!R124, 2), 2)</f>
        <v>0</v>
      </c>
      <c r="AC206">
        <v>3</v>
      </c>
    </row>
    <row r="207" spans="1:29" ht="14.25" x14ac:dyDescent="0.2">
      <c r="A207" s="21"/>
      <c r="B207" s="21"/>
      <c r="C207" s="21" t="s">
        <v>456</v>
      </c>
      <c r="D207" s="23" t="s">
        <v>457</v>
      </c>
      <c r="E207" s="22">
        <f>Source!BZ122</f>
        <v>97</v>
      </c>
      <c r="F207" s="25"/>
      <c r="G207" s="24"/>
      <c r="H207" s="22"/>
      <c r="I207" s="25">
        <f>SUM(Q202:Q206)</f>
        <v>6.15</v>
      </c>
      <c r="J207" s="22">
        <f>Source!AT122</f>
        <v>97</v>
      </c>
      <c r="K207" s="25">
        <f>SUM(R202:R206)</f>
        <v>342.36</v>
      </c>
    </row>
    <row r="208" spans="1:29" ht="14.25" x14ac:dyDescent="0.2">
      <c r="A208" s="21"/>
      <c r="B208" s="21"/>
      <c r="C208" s="21" t="s">
        <v>458</v>
      </c>
      <c r="D208" s="23" t="s">
        <v>457</v>
      </c>
      <c r="E208" s="22">
        <f>Source!CA122</f>
        <v>51</v>
      </c>
      <c r="F208" s="25"/>
      <c r="G208" s="24"/>
      <c r="H208" s="22"/>
      <c r="I208" s="25">
        <f>SUM(S202:S207)</f>
        <v>3.23</v>
      </c>
      <c r="J208" s="22">
        <f>Source!AU122</f>
        <v>51</v>
      </c>
      <c r="K208" s="25">
        <f>SUM(T202:T207)</f>
        <v>180</v>
      </c>
    </row>
    <row r="209" spans="1:29" ht="14.25" x14ac:dyDescent="0.2">
      <c r="A209" s="28"/>
      <c r="B209" s="28"/>
      <c r="C209" s="28" t="s">
        <v>459</v>
      </c>
      <c r="D209" s="29" t="s">
        <v>460</v>
      </c>
      <c r="E209" s="30">
        <f>Source!AQ121</f>
        <v>40.200000000000003</v>
      </c>
      <c r="F209" s="31"/>
      <c r="G209" s="32" t="str">
        <f>Source!DI121</f>
        <v>*1,2</v>
      </c>
      <c r="H209" s="30">
        <f>Source!AV122</f>
        <v>1.0669999999999999</v>
      </c>
      <c r="I209" s="31">
        <f>Source!U121</f>
        <v>0.51472079999999998</v>
      </c>
      <c r="J209" s="30"/>
      <c r="K209" s="31"/>
    </row>
    <row r="210" spans="1:29" ht="15" x14ac:dyDescent="0.25">
      <c r="C210" s="15" t="s">
        <v>461</v>
      </c>
      <c r="H210" s="50">
        <f>I203+I204+I205+I207+I208+SUM(I206:I206)</f>
        <v>48.28</v>
      </c>
      <c r="I210" s="50"/>
      <c r="J210" s="50">
        <f>K203+K204+K205+K207+K208+SUM(K206:K206)</f>
        <v>1241.31</v>
      </c>
      <c r="K210" s="50"/>
      <c r="O210" s="33">
        <f>I203+I204+I205+I207+I208+SUM(I206:I206)</f>
        <v>48.28</v>
      </c>
      <c r="P210" s="33">
        <f>K203+K204+K205+K207+K208+SUM(K206:K206)</f>
        <v>1241.31</v>
      </c>
    </row>
    <row r="213" spans="1:29" ht="15" x14ac:dyDescent="0.25">
      <c r="A213" s="48" t="str">
        <f>CONCATENATE("Итого по разделу: ",IF(Source!G126&lt;&gt;"Новый раздел", Source!G126, ""))</f>
        <v>Итого по разделу: Монтажные работы</v>
      </c>
      <c r="B213" s="48"/>
      <c r="C213" s="48"/>
      <c r="D213" s="48"/>
      <c r="E213" s="48"/>
      <c r="F213" s="48"/>
      <c r="G213" s="48"/>
      <c r="H213" s="46">
        <f>SUM(O59:O212)</f>
        <v>2204.02</v>
      </c>
      <c r="I213" s="47"/>
      <c r="J213" s="46">
        <f>SUM(P59:P212)</f>
        <v>57213.01999999999</v>
      </c>
      <c r="K213" s="47"/>
    </row>
    <row r="214" spans="1:29" hidden="1" x14ac:dyDescent="0.2">
      <c r="A214" t="s">
        <v>462</v>
      </c>
      <c r="I214">
        <f>SUM(W59:W213)</f>
        <v>0</v>
      </c>
      <c r="J214">
        <f>SUM(X59:X213)</f>
        <v>0</v>
      </c>
    </row>
    <row r="215" spans="1:29" hidden="1" x14ac:dyDescent="0.2">
      <c r="A215" t="s">
        <v>463</v>
      </c>
      <c r="I215">
        <f>SUM(Y59:Y214)</f>
        <v>0</v>
      </c>
      <c r="J215">
        <f>SUM(Z59:Z214)</f>
        <v>0</v>
      </c>
    </row>
    <row r="217" spans="1:29" ht="16.5" x14ac:dyDescent="0.25">
      <c r="A217" s="37" t="str">
        <f>CONCATENATE("Раздел: ",IF(Source!G156&lt;&gt;"Новый раздел", Source!G156, ""))</f>
        <v>Раздел: Оборудование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</row>
    <row r="218" spans="1:29" ht="41.25" x14ac:dyDescent="0.2">
      <c r="A218" s="28">
        <v>26</v>
      </c>
      <c r="B218" s="28" t="str">
        <f>Source!F160</f>
        <v>КП №1410 от 14.10.2025г.</v>
      </c>
      <c r="C218" s="28" t="s">
        <v>482</v>
      </c>
      <c r="D218" s="29" t="str">
        <f>Source!H160</f>
        <v>шт.</v>
      </c>
      <c r="E218" s="30">
        <f>Source!I160</f>
        <v>1</v>
      </c>
      <c r="F218" s="31">
        <f>Source!AL160</f>
        <v>3807.66</v>
      </c>
      <c r="G218" s="32" t="str">
        <f>Source!DD160</f>
        <v>*1,042</v>
      </c>
      <c r="H218" s="30">
        <f>Source!AW161</f>
        <v>1</v>
      </c>
      <c r="I218" s="31">
        <f>Source!P160</f>
        <v>3967.58</v>
      </c>
      <c r="J218" s="30">
        <f>IF(Source!BC161&lt;&gt; 0, Source!BC161, 1)</f>
        <v>7.66</v>
      </c>
      <c r="K218" s="31">
        <f>Source!P161</f>
        <v>30391.66</v>
      </c>
      <c r="Q218">
        <f>Source!X160</f>
        <v>0</v>
      </c>
      <c r="R218">
        <f>Source!X161</f>
        <v>0</v>
      </c>
      <c r="S218">
        <f>Source!Y160</f>
        <v>0</v>
      </c>
      <c r="T218">
        <f>Source!Y161</f>
        <v>0</v>
      </c>
      <c r="U218">
        <f>ROUND((175/100)*ROUND(Source!R160, 2), 2)</f>
        <v>0</v>
      </c>
      <c r="V218">
        <f>ROUND((0/100)*ROUND(Source!R161, 2), 2)</f>
        <v>0</v>
      </c>
      <c r="AC218">
        <v>5</v>
      </c>
    </row>
    <row r="219" spans="1:29" ht="15" x14ac:dyDescent="0.25">
      <c r="C219" s="15" t="s">
        <v>461</v>
      </c>
      <c r="H219" s="50">
        <f>I218+0</f>
        <v>3967.58</v>
      </c>
      <c r="I219" s="50"/>
      <c r="J219" s="50">
        <f>K218+0</f>
        <v>30391.66</v>
      </c>
      <c r="K219" s="50"/>
      <c r="O219" s="33">
        <f>I218+0</f>
        <v>3967.58</v>
      </c>
      <c r="P219" s="33">
        <f>K218+0</f>
        <v>30391.66</v>
      </c>
    </row>
    <row r="221" spans="1:29" ht="41.25" x14ac:dyDescent="0.2">
      <c r="A221" s="28">
        <v>27</v>
      </c>
      <c r="B221" s="28" t="str">
        <f>Source!F162</f>
        <v>КП №1410 от 14.10.2025г.</v>
      </c>
      <c r="C221" s="28" t="s">
        <v>483</v>
      </c>
      <c r="D221" s="29" t="str">
        <f>Source!H162</f>
        <v>шт.</v>
      </c>
      <c r="E221" s="30">
        <f>Source!I162</f>
        <v>3</v>
      </c>
      <c r="F221" s="31">
        <f>Source!AL162</f>
        <v>2767.62</v>
      </c>
      <c r="G221" s="32" t="str">
        <f>Source!DD162</f>
        <v>*1,042</v>
      </c>
      <c r="H221" s="30">
        <f>Source!AW163</f>
        <v>1</v>
      </c>
      <c r="I221" s="31">
        <f>Source!P162</f>
        <v>8651.58</v>
      </c>
      <c r="J221" s="30">
        <f>IF(Source!BC163&lt;&gt; 0, Source!BC163, 1)</f>
        <v>7.66</v>
      </c>
      <c r="K221" s="31">
        <f>Source!P163</f>
        <v>66271.100000000006</v>
      </c>
      <c r="Q221">
        <f>Source!X162</f>
        <v>0</v>
      </c>
      <c r="R221">
        <f>Source!X163</f>
        <v>0</v>
      </c>
      <c r="S221">
        <f>Source!Y162</f>
        <v>0</v>
      </c>
      <c r="T221">
        <f>Source!Y163</f>
        <v>0</v>
      </c>
      <c r="U221">
        <f>ROUND((175/100)*ROUND(Source!R162, 2), 2)</f>
        <v>0</v>
      </c>
      <c r="V221">
        <f>ROUND((0/100)*ROUND(Source!R163, 2), 2)</f>
        <v>0</v>
      </c>
      <c r="AC221">
        <v>5</v>
      </c>
    </row>
    <row r="222" spans="1:29" ht="15" x14ac:dyDescent="0.25">
      <c r="C222" s="15" t="s">
        <v>461</v>
      </c>
      <c r="H222" s="50">
        <f>I221+0</f>
        <v>8651.58</v>
      </c>
      <c r="I222" s="50"/>
      <c r="J222" s="50">
        <f>K221+0</f>
        <v>66271.100000000006</v>
      </c>
      <c r="K222" s="50"/>
      <c r="O222" s="33">
        <f>I221+0</f>
        <v>8651.58</v>
      </c>
      <c r="P222" s="33">
        <f>K221+0</f>
        <v>66271.100000000006</v>
      </c>
    </row>
    <row r="224" spans="1:29" ht="28.5" x14ac:dyDescent="0.2">
      <c r="A224" s="28">
        <v>28</v>
      </c>
      <c r="B224" s="28" t="str">
        <f>Source!F164</f>
        <v>КП №1410 от 14.10.2025г.</v>
      </c>
      <c r="C224" s="28" t="s">
        <v>484</v>
      </c>
      <c r="D224" s="29" t="str">
        <f>Source!H164</f>
        <v>шт.</v>
      </c>
      <c r="E224" s="30">
        <f>Source!I164</f>
        <v>1</v>
      </c>
      <c r="F224" s="31">
        <f>Source!AL164</f>
        <v>1631.85</v>
      </c>
      <c r="G224" s="32" t="str">
        <f>Source!DD164</f>
        <v>*1,042</v>
      </c>
      <c r="H224" s="30">
        <f>Source!AW165</f>
        <v>1</v>
      </c>
      <c r="I224" s="31">
        <f>Source!P164</f>
        <v>1700.39</v>
      </c>
      <c r="J224" s="30">
        <f>IF(Source!BC165&lt;&gt; 0, Source!BC165, 1)</f>
        <v>7.66</v>
      </c>
      <c r="K224" s="31">
        <f>Source!P165</f>
        <v>13024.99</v>
      </c>
      <c r="Q224">
        <f>Source!X164</f>
        <v>0</v>
      </c>
      <c r="R224">
        <f>Source!X165</f>
        <v>0</v>
      </c>
      <c r="S224">
        <f>Source!Y164</f>
        <v>0</v>
      </c>
      <c r="T224">
        <f>Source!Y165</f>
        <v>0</v>
      </c>
      <c r="U224">
        <f>ROUND((175/100)*ROUND(Source!R164, 2), 2)</f>
        <v>0</v>
      </c>
      <c r="V224">
        <f>ROUND((0/100)*ROUND(Source!R165, 2), 2)</f>
        <v>0</v>
      </c>
      <c r="AC224">
        <v>5</v>
      </c>
    </row>
    <row r="225" spans="1:43" ht="15" x14ac:dyDescent="0.25">
      <c r="C225" s="15" t="s">
        <v>461</v>
      </c>
      <c r="H225" s="50">
        <f>I224+0</f>
        <v>1700.39</v>
      </c>
      <c r="I225" s="50"/>
      <c r="J225" s="50">
        <f>K224+0</f>
        <v>13024.99</v>
      </c>
      <c r="K225" s="50"/>
      <c r="O225" s="33">
        <f>I224+0</f>
        <v>1700.39</v>
      </c>
      <c r="P225" s="33">
        <f>K224+0</f>
        <v>13024.99</v>
      </c>
    </row>
    <row r="227" spans="1:43" ht="41.25" x14ac:dyDescent="0.2">
      <c r="A227" s="28">
        <v>29</v>
      </c>
      <c r="B227" s="28" t="str">
        <f>Source!F166</f>
        <v>КП №1410 от 14.10.2025г.</v>
      </c>
      <c r="C227" s="28" t="s">
        <v>485</v>
      </c>
      <c r="D227" s="29" t="str">
        <f>Source!H166</f>
        <v>шт.</v>
      </c>
      <c r="E227" s="30">
        <f>Source!I166</f>
        <v>1</v>
      </c>
      <c r="F227" s="31">
        <f>Source!AL166</f>
        <v>1711.81</v>
      </c>
      <c r="G227" s="32" t="str">
        <f>Source!DD166</f>
        <v>*1,042</v>
      </c>
      <c r="H227" s="30">
        <f>Source!AW167</f>
        <v>1</v>
      </c>
      <c r="I227" s="31">
        <f>Source!P166</f>
        <v>1783.71</v>
      </c>
      <c r="J227" s="30">
        <f>IF(Source!BC167&lt;&gt; 0, Source!BC167, 1)</f>
        <v>7.66</v>
      </c>
      <c r="K227" s="31">
        <f>Source!P167</f>
        <v>13663.22</v>
      </c>
      <c r="Q227">
        <f>Source!X166</f>
        <v>0</v>
      </c>
      <c r="R227">
        <f>Source!X167</f>
        <v>0</v>
      </c>
      <c r="S227">
        <f>Source!Y166</f>
        <v>0</v>
      </c>
      <c r="T227">
        <f>Source!Y167</f>
        <v>0</v>
      </c>
      <c r="U227">
        <f>ROUND((175/100)*ROUND(Source!R166, 2), 2)</f>
        <v>0</v>
      </c>
      <c r="V227">
        <f>ROUND((0/100)*ROUND(Source!R167, 2), 2)</f>
        <v>0</v>
      </c>
      <c r="AC227">
        <v>5</v>
      </c>
    </row>
    <row r="228" spans="1:43" ht="15" x14ac:dyDescent="0.25">
      <c r="C228" s="15" t="s">
        <v>461</v>
      </c>
      <c r="H228" s="50">
        <f>I227+0</f>
        <v>1783.71</v>
      </c>
      <c r="I228" s="50"/>
      <c r="J228" s="50">
        <f>K227+0</f>
        <v>13663.22</v>
      </c>
      <c r="K228" s="50"/>
      <c r="O228" s="33">
        <f>I227+0</f>
        <v>1783.71</v>
      </c>
      <c r="P228" s="33">
        <f>K227+0</f>
        <v>13663.22</v>
      </c>
    </row>
    <row r="231" spans="1:43" ht="15" x14ac:dyDescent="0.25">
      <c r="A231" s="48" t="str">
        <f>CONCATENATE("Итого по разделу: ",IF(Source!G169&lt;&gt;"Новый раздел", Source!G169, ""))</f>
        <v>Итого по разделу: Оборудование</v>
      </c>
      <c r="B231" s="48"/>
      <c r="C231" s="48"/>
      <c r="D231" s="48"/>
      <c r="E231" s="48"/>
      <c r="F231" s="48"/>
      <c r="G231" s="48"/>
      <c r="H231" s="46">
        <f>SUM(O217:O230)</f>
        <v>16103.259999999998</v>
      </c>
      <c r="I231" s="47"/>
      <c r="J231" s="46">
        <f>SUM(P217:P230)</f>
        <v>123350.97000000002</v>
      </c>
      <c r="K231" s="47"/>
    </row>
    <row r="232" spans="1:43" hidden="1" x14ac:dyDescent="0.2">
      <c r="A232" t="s">
        <v>462</v>
      </c>
      <c r="I232">
        <f>SUM(W217:W231)</f>
        <v>0</v>
      </c>
      <c r="J232">
        <f>SUM(X217:X231)</f>
        <v>0</v>
      </c>
    </row>
    <row r="233" spans="1:43" hidden="1" x14ac:dyDescent="0.2">
      <c r="A233" t="s">
        <v>463</v>
      </c>
      <c r="I233">
        <f>SUM(Y217:Y232)</f>
        <v>0</v>
      </c>
      <c r="J233">
        <f>SUM(Z217:Z232)</f>
        <v>0</v>
      </c>
    </row>
    <row r="235" spans="1:43" ht="30" x14ac:dyDescent="0.25">
      <c r="A235" s="48" t="str">
        <f>CONCATENATE("Итого по локальной смете: ",IF(Source!G199&lt;&gt;"Новая локальная смета", Source!G199, ""))</f>
        <v>Итого по локальной смете: Организация учёта электроэнергии в РТП-10/0,4кВ №18197</v>
      </c>
      <c r="B235" s="48"/>
      <c r="C235" s="48"/>
      <c r="D235" s="48"/>
      <c r="E235" s="48"/>
      <c r="F235" s="48"/>
      <c r="G235" s="48"/>
      <c r="H235" s="46">
        <f>SUM(O29:O234)</f>
        <v>18340.68</v>
      </c>
      <c r="I235" s="47"/>
      <c r="J235" s="46">
        <f>SUM(P29:P234)</f>
        <v>181038.37999999998</v>
      </c>
      <c r="K235" s="47"/>
      <c r="AQ235" s="34" t="str">
        <f>CONCATENATE("Итого по локальной смете: ",IF(Source!G199&lt;&gt;"Новая локальная смета", Source!G199, ""))</f>
        <v>Итого по локальной смете: Организация учёта электроэнергии в РТП-10/0,4кВ №18197</v>
      </c>
    </row>
    <row r="236" spans="1:43" hidden="1" x14ac:dyDescent="0.2">
      <c r="A236" t="s">
        <v>462</v>
      </c>
      <c r="I236">
        <f>SUM(W29:W235)</f>
        <v>0</v>
      </c>
      <c r="J236">
        <f>SUM(X29:X235)</f>
        <v>0</v>
      </c>
    </row>
    <row r="237" spans="1:43" hidden="1" x14ac:dyDescent="0.2">
      <c r="A237" t="s">
        <v>463</v>
      </c>
      <c r="I237">
        <f>SUM(Y29:Y236)</f>
        <v>0</v>
      </c>
      <c r="J237">
        <f>SUM(Z29:Z236)</f>
        <v>0</v>
      </c>
    </row>
    <row r="240" spans="1:43" ht="14.25" x14ac:dyDescent="0.2">
      <c r="A240" s="52" t="s">
        <v>487</v>
      </c>
      <c r="B240" s="52"/>
      <c r="C240" s="35" t="str">
        <f>IF(Source!AC12&lt;&gt;"", Source!AC12," ")</f>
        <v xml:space="preserve"> </v>
      </c>
      <c r="D240" s="35"/>
      <c r="E240" s="35"/>
      <c r="F240" s="35"/>
      <c r="G240" s="35"/>
      <c r="H240" s="39" t="s">
        <v>492</v>
      </c>
      <c r="I240" s="39"/>
      <c r="J240" s="39"/>
      <c r="K240" s="39"/>
    </row>
    <row r="241" spans="1:11" ht="14.25" x14ac:dyDescent="0.2">
      <c r="A241" s="11"/>
      <c r="B241" s="11"/>
      <c r="C241" s="41" t="s">
        <v>488</v>
      </c>
      <c r="D241" s="41"/>
      <c r="E241" s="41"/>
      <c r="F241" s="41"/>
      <c r="G241" s="41"/>
      <c r="H241" s="11"/>
      <c r="I241" s="11"/>
      <c r="J241" s="11"/>
      <c r="K241" s="11"/>
    </row>
    <row r="242" spans="1:11" ht="14.25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</row>
    <row r="243" spans="1:11" ht="14.25" x14ac:dyDescent="0.2">
      <c r="A243" s="52" t="s">
        <v>489</v>
      </c>
      <c r="B243" s="52"/>
      <c r="C243" s="35" t="str">
        <f>IF(Source!AE12&lt;&gt;"", Source!AE12," ")</f>
        <v xml:space="preserve"> </v>
      </c>
      <c r="D243" s="35"/>
      <c r="E243" s="35"/>
      <c r="F243" s="35"/>
      <c r="G243" s="35"/>
      <c r="H243" s="39" t="s">
        <v>493</v>
      </c>
      <c r="I243" s="39"/>
      <c r="J243" s="39"/>
      <c r="K243" s="39"/>
    </row>
    <row r="244" spans="1:11" ht="14.25" x14ac:dyDescent="0.2">
      <c r="A244" s="11"/>
      <c r="B244" s="11"/>
      <c r="C244" s="41" t="s">
        <v>488</v>
      </c>
      <c r="D244" s="41"/>
      <c r="E244" s="41"/>
      <c r="F244" s="41"/>
      <c r="G244" s="41"/>
      <c r="H244" s="11"/>
      <c r="I244" s="11"/>
      <c r="J244" s="11"/>
      <c r="K244" s="11"/>
    </row>
  </sheetData>
  <mergeCells count="99">
    <mergeCell ref="C244:G244"/>
    <mergeCell ref="J231:K231"/>
    <mergeCell ref="H231:I231"/>
    <mergeCell ref="A231:G231"/>
    <mergeCell ref="J235:K235"/>
    <mergeCell ref="H235:I235"/>
    <mergeCell ref="A235:G235"/>
    <mergeCell ref="A240:B240"/>
    <mergeCell ref="H240:K240"/>
    <mergeCell ref="C241:G241"/>
    <mergeCell ref="A243:B243"/>
    <mergeCell ref="H243:K243"/>
    <mergeCell ref="H222:I222"/>
    <mergeCell ref="J222:K222"/>
    <mergeCell ref="H225:I225"/>
    <mergeCell ref="J225:K225"/>
    <mergeCell ref="H228:I228"/>
    <mergeCell ref="J228:K228"/>
    <mergeCell ref="J213:K213"/>
    <mergeCell ref="H213:I213"/>
    <mergeCell ref="A213:G213"/>
    <mergeCell ref="A217:K217"/>
    <mergeCell ref="H219:I219"/>
    <mergeCell ref="J219:K219"/>
    <mergeCell ref="H197:I197"/>
    <mergeCell ref="J197:K197"/>
    <mergeCell ref="H200:I200"/>
    <mergeCell ref="J200:K200"/>
    <mergeCell ref="H210:I210"/>
    <mergeCell ref="J210:K210"/>
    <mergeCell ref="H180:I180"/>
    <mergeCell ref="J180:K180"/>
    <mergeCell ref="H183:I183"/>
    <mergeCell ref="J183:K183"/>
    <mergeCell ref="H194:I194"/>
    <mergeCell ref="J194:K194"/>
    <mergeCell ref="H159:I159"/>
    <mergeCell ref="J159:K159"/>
    <mergeCell ref="H162:I162"/>
    <mergeCell ref="J162:K162"/>
    <mergeCell ref="H172:I172"/>
    <mergeCell ref="J172:K172"/>
    <mergeCell ref="H143:I143"/>
    <mergeCell ref="J143:K143"/>
    <mergeCell ref="H146:I146"/>
    <mergeCell ref="J146:K146"/>
    <mergeCell ref="H156:I156"/>
    <mergeCell ref="J156:K156"/>
    <mergeCell ref="H140:I140"/>
    <mergeCell ref="J140:K140"/>
    <mergeCell ref="H111:I111"/>
    <mergeCell ref="J111:K111"/>
    <mergeCell ref="H119:I119"/>
    <mergeCell ref="J119:K119"/>
    <mergeCell ref="H122:I122"/>
    <mergeCell ref="J122:K122"/>
    <mergeCell ref="H125:I125"/>
    <mergeCell ref="J125:K125"/>
    <mergeCell ref="B128:J128"/>
    <mergeCell ref="H137:I137"/>
    <mergeCell ref="J137:K137"/>
    <mergeCell ref="H81:I81"/>
    <mergeCell ref="J81:K81"/>
    <mergeCell ref="H92:I92"/>
    <mergeCell ref="J92:K92"/>
    <mergeCell ref="H102:I102"/>
    <mergeCell ref="J102:K102"/>
    <mergeCell ref="A59:K59"/>
    <mergeCell ref="B61:J61"/>
    <mergeCell ref="H70:I70"/>
    <mergeCell ref="J70:K70"/>
    <mergeCell ref="H78:I78"/>
    <mergeCell ref="J78:K78"/>
    <mergeCell ref="J55:K55"/>
    <mergeCell ref="H55:I55"/>
    <mergeCell ref="A55:G55"/>
    <mergeCell ref="E20:H20"/>
    <mergeCell ref="E21:H21"/>
    <mergeCell ref="E22:H22"/>
    <mergeCell ref="A25:K25"/>
    <mergeCell ref="A31:K31"/>
    <mergeCell ref="H41:I41"/>
    <mergeCell ref="J41:K41"/>
    <mergeCell ref="H52:I52"/>
    <mergeCell ref="J52:K52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5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88"/>
  <sheetViews>
    <sheetView workbookViewId="0">
      <selection activeCell="A284" sqref="A284:AX28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281</v>
      </c>
      <c r="C12" s="1">
        <v>0</v>
      </c>
      <c r="D12" s="1">
        <f>ROW(A241)</f>
        <v>241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B241</f>
        <v>281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02-01-05_(Копия)</v>
      </c>
      <c r="G18" s="3" t="str">
        <f t="shared" si="0"/>
        <v>Организация учёта электроэнергии в РТП-10/0,4кВ №18197_(Копия)</v>
      </c>
      <c r="H18" s="3"/>
      <c r="I18" s="3"/>
      <c r="J18" s="3"/>
      <c r="K18" s="3"/>
      <c r="L18" s="3"/>
      <c r="M18" s="3"/>
      <c r="N18" s="3"/>
      <c r="O18" s="3">
        <f t="shared" ref="O18:AT18" si="1">O241</f>
        <v>17862.439999999999</v>
      </c>
      <c r="P18" s="3">
        <f t="shared" si="1"/>
        <v>17498.560000000001</v>
      </c>
      <c r="Q18" s="3">
        <f t="shared" si="1"/>
        <v>45.63</v>
      </c>
      <c r="R18" s="3">
        <f t="shared" si="1"/>
        <v>9.75</v>
      </c>
      <c r="S18" s="3">
        <f t="shared" si="1"/>
        <v>318.25</v>
      </c>
      <c r="T18" s="3">
        <f t="shared" si="1"/>
        <v>0</v>
      </c>
      <c r="U18" s="3">
        <f t="shared" si="1"/>
        <v>24.812546851799997</v>
      </c>
      <c r="V18" s="3">
        <f t="shared" si="1"/>
        <v>0</v>
      </c>
      <c r="W18" s="3">
        <f t="shared" si="1"/>
        <v>0</v>
      </c>
      <c r="X18" s="3">
        <f t="shared" si="1"/>
        <v>313.66000000000003</v>
      </c>
      <c r="Y18" s="3">
        <f t="shared" si="1"/>
        <v>164.58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16103.26</v>
      </c>
      <c r="AQ18" s="3">
        <f t="shared" si="1"/>
        <v>0</v>
      </c>
      <c r="AR18" s="3">
        <f t="shared" si="1"/>
        <v>18340.68</v>
      </c>
      <c r="AS18" s="3">
        <f t="shared" si="1"/>
        <v>33.4</v>
      </c>
      <c r="AT18" s="3">
        <f t="shared" si="1"/>
        <v>2204.02</v>
      </c>
      <c r="AU18" s="3">
        <f t="shared" ref="AU18:BZ18" si="2">AU241</f>
        <v>0</v>
      </c>
      <c r="AV18" s="3">
        <f t="shared" si="2"/>
        <v>17498.560000000001</v>
      </c>
      <c r="AW18" s="3">
        <f t="shared" si="2"/>
        <v>1395.3</v>
      </c>
      <c r="AX18" s="3">
        <f t="shared" si="2"/>
        <v>0</v>
      </c>
      <c r="AY18" s="3">
        <f t="shared" si="2"/>
        <v>1395.3</v>
      </c>
      <c r="AZ18" s="3">
        <f t="shared" si="2"/>
        <v>16103.26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CA241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DG241</f>
        <v>154414.21</v>
      </c>
      <c r="DH18" s="4">
        <f t="shared" si="4"/>
        <v>135786.64000000001</v>
      </c>
      <c r="DI18" s="4">
        <f t="shared" si="4"/>
        <v>910.6</v>
      </c>
      <c r="DJ18" s="4">
        <f t="shared" si="4"/>
        <v>542.79999999999995</v>
      </c>
      <c r="DK18" s="4">
        <f t="shared" si="4"/>
        <v>17716.97</v>
      </c>
      <c r="DL18" s="4">
        <f t="shared" si="4"/>
        <v>0</v>
      </c>
      <c r="DM18" s="4">
        <f t="shared" si="4"/>
        <v>24.812546851799997</v>
      </c>
      <c r="DN18" s="4">
        <f t="shared" si="4"/>
        <v>0</v>
      </c>
      <c r="DO18" s="4">
        <f t="shared" si="4"/>
        <v>0</v>
      </c>
      <c r="DP18" s="4">
        <f t="shared" si="4"/>
        <v>17461.7</v>
      </c>
      <c r="DQ18" s="4">
        <f t="shared" si="4"/>
        <v>9162.4699999999993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123350.97</v>
      </c>
      <c r="EI18" s="4">
        <f t="shared" si="4"/>
        <v>0</v>
      </c>
      <c r="EJ18" s="4">
        <f t="shared" si="4"/>
        <v>181038.38</v>
      </c>
      <c r="EK18" s="4">
        <f t="shared" si="4"/>
        <v>474.39</v>
      </c>
      <c r="EL18" s="4">
        <f t="shared" si="4"/>
        <v>57213.02</v>
      </c>
      <c r="EM18" s="4">
        <f t="shared" ref="EM18:FR18" si="5">EM241</f>
        <v>0</v>
      </c>
      <c r="EN18" s="4">
        <f t="shared" si="5"/>
        <v>135786.64000000001</v>
      </c>
      <c r="EO18" s="4">
        <f t="shared" si="5"/>
        <v>12435.67</v>
      </c>
      <c r="EP18" s="4">
        <f t="shared" si="5"/>
        <v>0</v>
      </c>
      <c r="EQ18" s="4">
        <f t="shared" si="5"/>
        <v>12435.67</v>
      </c>
      <c r="ER18" s="4">
        <f t="shared" si="5"/>
        <v>123350.97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FS241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ROW(A199)</f>
        <v>199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B199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Организация учёта электроэнергии в РТП-10/0,4кВ №18197</v>
      </c>
      <c r="H22" s="3"/>
      <c r="I22" s="3"/>
      <c r="J22" s="3"/>
      <c r="K22" s="3"/>
      <c r="L22" s="3"/>
      <c r="M22" s="3"/>
      <c r="N22" s="3"/>
      <c r="O22" s="3">
        <f t="shared" ref="O22:AT22" si="8">O199</f>
        <v>17862.439999999999</v>
      </c>
      <c r="P22" s="3">
        <f t="shared" si="8"/>
        <v>17498.560000000001</v>
      </c>
      <c r="Q22" s="3">
        <f t="shared" si="8"/>
        <v>45.63</v>
      </c>
      <c r="R22" s="3">
        <f t="shared" si="8"/>
        <v>9.75</v>
      </c>
      <c r="S22" s="3">
        <f t="shared" si="8"/>
        <v>318.25</v>
      </c>
      <c r="T22" s="3">
        <f t="shared" si="8"/>
        <v>0</v>
      </c>
      <c r="U22" s="3">
        <f t="shared" si="8"/>
        <v>24.812546851799997</v>
      </c>
      <c r="V22" s="3">
        <f t="shared" si="8"/>
        <v>0</v>
      </c>
      <c r="W22" s="3">
        <f t="shared" si="8"/>
        <v>0</v>
      </c>
      <c r="X22" s="3">
        <f t="shared" si="8"/>
        <v>313.66000000000003</v>
      </c>
      <c r="Y22" s="3">
        <f t="shared" si="8"/>
        <v>164.58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16103.26</v>
      </c>
      <c r="AQ22" s="3">
        <f t="shared" si="8"/>
        <v>0</v>
      </c>
      <c r="AR22" s="3">
        <f t="shared" si="8"/>
        <v>18340.68</v>
      </c>
      <c r="AS22" s="3">
        <f t="shared" si="8"/>
        <v>33.4</v>
      </c>
      <c r="AT22" s="3">
        <f t="shared" si="8"/>
        <v>2204.02</v>
      </c>
      <c r="AU22" s="3">
        <f t="shared" ref="AU22:BZ22" si="9">AU199</f>
        <v>0</v>
      </c>
      <c r="AV22" s="3">
        <f t="shared" si="9"/>
        <v>17498.560000000001</v>
      </c>
      <c r="AW22" s="3">
        <f t="shared" si="9"/>
        <v>1395.3</v>
      </c>
      <c r="AX22" s="3">
        <f t="shared" si="9"/>
        <v>0</v>
      </c>
      <c r="AY22" s="3">
        <f t="shared" si="9"/>
        <v>1395.3</v>
      </c>
      <c r="AZ22" s="3">
        <f t="shared" si="9"/>
        <v>16103.26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DG199</f>
        <v>154414.21</v>
      </c>
      <c r="DH22" s="4">
        <f t="shared" si="11"/>
        <v>135786.64000000001</v>
      </c>
      <c r="DI22" s="4">
        <f t="shared" si="11"/>
        <v>910.6</v>
      </c>
      <c r="DJ22" s="4">
        <f t="shared" si="11"/>
        <v>542.79999999999995</v>
      </c>
      <c r="DK22" s="4">
        <f t="shared" si="11"/>
        <v>17716.97</v>
      </c>
      <c r="DL22" s="4">
        <f t="shared" si="11"/>
        <v>0</v>
      </c>
      <c r="DM22" s="4">
        <f t="shared" si="11"/>
        <v>24.812546851799997</v>
      </c>
      <c r="DN22" s="4">
        <f t="shared" si="11"/>
        <v>0</v>
      </c>
      <c r="DO22" s="4">
        <f t="shared" si="11"/>
        <v>0</v>
      </c>
      <c r="DP22" s="4">
        <f t="shared" si="11"/>
        <v>17461.7</v>
      </c>
      <c r="DQ22" s="4">
        <f t="shared" si="11"/>
        <v>9162.4699999999993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123350.97</v>
      </c>
      <c r="EI22" s="4">
        <f t="shared" si="11"/>
        <v>0</v>
      </c>
      <c r="EJ22" s="4">
        <f t="shared" si="11"/>
        <v>181038.38</v>
      </c>
      <c r="EK22" s="4">
        <f t="shared" si="11"/>
        <v>474.39</v>
      </c>
      <c r="EL22" s="4">
        <f t="shared" si="11"/>
        <v>57213.02</v>
      </c>
      <c r="EM22" s="4">
        <f t="shared" ref="EM22:FR22" si="12">EM199</f>
        <v>0</v>
      </c>
      <c r="EN22" s="4">
        <f t="shared" si="12"/>
        <v>135786.64000000001</v>
      </c>
      <c r="EO22" s="4">
        <f t="shared" si="12"/>
        <v>12435.67</v>
      </c>
      <c r="EP22" s="4">
        <f t="shared" si="12"/>
        <v>0</v>
      </c>
      <c r="EQ22" s="4">
        <f t="shared" si="12"/>
        <v>12435.67</v>
      </c>
      <c r="ER22" s="4">
        <f t="shared" si="12"/>
        <v>123350.97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29.61</v>
      </c>
      <c r="P26" s="3">
        <f t="shared" si="15"/>
        <v>26.46</v>
      </c>
      <c r="Q26" s="3">
        <f t="shared" si="15"/>
        <v>0.56000000000000005</v>
      </c>
      <c r="R26" s="3">
        <f t="shared" si="15"/>
        <v>0.02</v>
      </c>
      <c r="S26" s="3">
        <f t="shared" si="15"/>
        <v>2.59</v>
      </c>
      <c r="T26" s="3">
        <f t="shared" si="15"/>
        <v>0</v>
      </c>
      <c r="U26" s="3">
        <f t="shared" si="15"/>
        <v>0.19449071999999998</v>
      </c>
      <c r="V26" s="3">
        <f t="shared" si="15"/>
        <v>0</v>
      </c>
      <c r="W26" s="3">
        <f t="shared" si="15"/>
        <v>0</v>
      </c>
      <c r="X26" s="3">
        <f t="shared" si="15"/>
        <v>2.46</v>
      </c>
      <c r="Y26" s="3">
        <f t="shared" si="15"/>
        <v>1.33</v>
      </c>
      <c r="Z26" s="3">
        <f t="shared" si="15"/>
        <v>0</v>
      </c>
      <c r="AA26" s="3">
        <f t="shared" si="15"/>
        <v>0</v>
      </c>
      <c r="AB26" s="3">
        <f t="shared" si="15"/>
        <v>29.61</v>
      </c>
      <c r="AC26" s="3">
        <f t="shared" si="15"/>
        <v>26.46</v>
      </c>
      <c r="AD26" s="3">
        <f t="shared" si="15"/>
        <v>0.56000000000000005</v>
      </c>
      <c r="AE26" s="3">
        <f t="shared" si="15"/>
        <v>0.02</v>
      </c>
      <c r="AF26" s="3">
        <f t="shared" si="15"/>
        <v>2.59</v>
      </c>
      <c r="AG26" s="3">
        <f t="shared" si="15"/>
        <v>0</v>
      </c>
      <c r="AH26" s="3">
        <f t="shared" si="15"/>
        <v>0.19449071999999998</v>
      </c>
      <c r="AI26" s="3">
        <f t="shared" si="15"/>
        <v>0</v>
      </c>
      <c r="AJ26" s="3">
        <f t="shared" si="15"/>
        <v>0</v>
      </c>
      <c r="AK26" s="3">
        <f t="shared" si="15"/>
        <v>2.46</v>
      </c>
      <c r="AL26" s="3">
        <f t="shared" si="15"/>
        <v>1.33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33.4</v>
      </c>
      <c r="AS26" s="3">
        <f t="shared" si="15"/>
        <v>33.4</v>
      </c>
      <c r="AT26" s="3">
        <f t="shared" si="15"/>
        <v>0</v>
      </c>
      <c r="AU26" s="3">
        <f t="shared" ref="AU26:BZ26" si="16">AU37</f>
        <v>0</v>
      </c>
      <c r="AV26" s="3">
        <f t="shared" si="16"/>
        <v>26.46</v>
      </c>
      <c r="AW26" s="3">
        <f t="shared" si="16"/>
        <v>26.46</v>
      </c>
      <c r="AX26" s="3">
        <f t="shared" si="16"/>
        <v>0</v>
      </c>
      <c r="AY26" s="3">
        <f t="shared" si="16"/>
        <v>26.46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33.4</v>
      </c>
      <c r="CB26" s="3">
        <f t="shared" si="17"/>
        <v>33.4</v>
      </c>
      <c r="CC26" s="3">
        <f t="shared" si="17"/>
        <v>0</v>
      </c>
      <c r="CD26" s="3">
        <f t="shared" si="17"/>
        <v>0</v>
      </c>
      <c r="CE26" s="3">
        <f t="shared" si="17"/>
        <v>26.46</v>
      </c>
      <c r="CF26" s="3">
        <f t="shared" si="17"/>
        <v>26.46</v>
      </c>
      <c r="CG26" s="3">
        <f t="shared" si="17"/>
        <v>0</v>
      </c>
      <c r="CH26" s="3">
        <f t="shared" si="17"/>
        <v>26.46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263.69</v>
      </c>
      <c r="DH26" s="4">
        <f t="shared" si="18"/>
        <v>112.93</v>
      </c>
      <c r="DI26" s="4">
        <f t="shared" si="18"/>
        <v>6.57</v>
      </c>
      <c r="DJ26" s="4">
        <f t="shared" si="18"/>
        <v>1.1200000000000001</v>
      </c>
      <c r="DK26" s="4">
        <f t="shared" si="18"/>
        <v>144.19</v>
      </c>
      <c r="DL26" s="4">
        <f t="shared" si="18"/>
        <v>0</v>
      </c>
      <c r="DM26" s="4">
        <f t="shared" si="18"/>
        <v>0.19449071999999998</v>
      </c>
      <c r="DN26" s="4">
        <f t="shared" si="18"/>
        <v>0</v>
      </c>
      <c r="DO26" s="4">
        <f t="shared" si="18"/>
        <v>0</v>
      </c>
      <c r="DP26" s="4">
        <f t="shared" si="18"/>
        <v>136.59</v>
      </c>
      <c r="DQ26" s="4">
        <f t="shared" si="18"/>
        <v>74.11</v>
      </c>
      <c r="DR26" s="4">
        <f t="shared" si="18"/>
        <v>0</v>
      </c>
      <c r="DS26" s="4">
        <f t="shared" si="18"/>
        <v>0</v>
      </c>
      <c r="DT26" s="4">
        <f t="shared" si="18"/>
        <v>263.69</v>
      </c>
      <c r="DU26" s="4">
        <f t="shared" si="18"/>
        <v>112.93</v>
      </c>
      <c r="DV26" s="4">
        <f t="shared" si="18"/>
        <v>6.57</v>
      </c>
      <c r="DW26" s="4">
        <f t="shared" si="18"/>
        <v>1.1200000000000001</v>
      </c>
      <c r="DX26" s="4">
        <f t="shared" si="18"/>
        <v>144.19</v>
      </c>
      <c r="DY26" s="4">
        <f t="shared" si="18"/>
        <v>0</v>
      </c>
      <c r="DZ26" s="4">
        <f t="shared" si="18"/>
        <v>0.19449071999999998</v>
      </c>
      <c r="EA26" s="4">
        <f t="shared" si="18"/>
        <v>0</v>
      </c>
      <c r="EB26" s="4">
        <f t="shared" si="18"/>
        <v>0</v>
      </c>
      <c r="EC26" s="4">
        <f t="shared" si="18"/>
        <v>136.59</v>
      </c>
      <c r="ED26" s="4">
        <f t="shared" si="18"/>
        <v>74.11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474.39</v>
      </c>
      <c r="EK26" s="4">
        <f t="shared" si="18"/>
        <v>474.39</v>
      </c>
      <c r="EL26" s="4">
        <f t="shared" si="18"/>
        <v>0</v>
      </c>
      <c r="EM26" s="4">
        <f t="shared" ref="EM26:FR26" si="19">EM37</f>
        <v>0</v>
      </c>
      <c r="EN26" s="4">
        <f t="shared" si="19"/>
        <v>112.93</v>
      </c>
      <c r="EO26" s="4">
        <f t="shared" si="19"/>
        <v>112.93</v>
      </c>
      <c r="EP26" s="4">
        <f t="shared" si="19"/>
        <v>0</v>
      </c>
      <c r="EQ26" s="4">
        <f t="shared" si="19"/>
        <v>112.93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474.39</v>
      </c>
      <c r="FT26" s="4">
        <f t="shared" si="20"/>
        <v>474.39</v>
      </c>
      <c r="FU26" s="4">
        <f t="shared" si="20"/>
        <v>0</v>
      </c>
      <c r="FV26" s="4">
        <f t="shared" si="20"/>
        <v>0</v>
      </c>
      <c r="FW26" s="4">
        <f t="shared" si="20"/>
        <v>112.93</v>
      </c>
      <c r="FX26" s="4">
        <f t="shared" si="20"/>
        <v>112.93</v>
      </c>
      <c r="FY26" s="4">
        <f t="shared" si="20"/>
        <v>0</v>
      </c>
      <c r="FZ26" s="4">
        <f t="shared" si="20"/>
        <v>112.93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1.2E-2</v>
      </c>
      <c r="J28" s="2">
        <v>0</v>
      </c>
      <c r="K28" s="2">
        <v>1.2E-2</v>
      </c>
      <c r="L28" s="2"/>
      <c r="M28" s="2"/>
      <c r="N28" s="2"/>
      <c r="O28" s="2">
        <f t="shared" ref="O28:O35" si="21">ROUND(CP28,2)</f>
        <v>2.4300000000000002</v>
      </c>
      <c r="P28" s="2">
        <f t="shared" ref="P28:P35" si="22">ROUND((ROUND((AC28*AW28*I28),2)*BC28),2)</f>
        <v>0.23</v>
      </c>
      <c r="Q28" s="2">
        <f>(ROUND((ROUND((((ET28*2))*AV28*I28),2)*BB28),2)+ROUND((ROUND(((AE28-((EU28*2)))*AV28*I28),2)*BS28),2))</f>
        <v>0.34</v>
      </c>
      <c r="R28" s="2">
        <f t="shared" ref="R28:R35" si="23">ROUND((ROUND((AE28*AV28*I28),2)*BS28),2)</f>
        <v>0.01</v>
      </c>
      <c r="S28" s="2">
        <f t="shared" ref="S28:S35" si="24">ROUND((ROUND((AF28*AV28*I28),2)*BA28),2)</f>
        <v>1.86</v>
      </c>
      <c r="T28" s="2">
        <f t="shared" ref="T28:T35" si="25">ROUND(CU28*I28,2)</f>
        <v>0</v>
      </c>
      <c r="U28" s="2">
        <f t="shared" ref="U28:U35" si="26">CV28*I28</f>
        <v>0.13342967999999997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1.76</v>
      </c>
      <c r="Y28" s="2">
        <f t="shared" si="29"/>
        <v>0.95</v>
      </c>
      <c r="Z28" s="2"/>
      <c r="AA28" s="2">
        <v>83357904</v>
      </c>
      <c r="AB28" s="2">
        <f t="shared" ref="AB28:AB35" si="30">ROUND((AC28+AD28+AF28),6)</f>
        <v>194.42</v>
      </c>
      <c r="AC28" s="2">
        <f>ROUND(((ES28*2)),6)</f>
        <v>18.88</v>
      </c>
      <c r="AD28" s="2">
        <f>ROUND(((((ET28*2))-((EU28*2)))+AE28),6)</f>
        <v>27.28</v>
      </c>
      <c r="AE28" s="2">
        <f>ROUND(((EU28*2)),6)</f>
        <v>0.5</v>
      </c>
      <c r="AF28" s="2">
        <f>ROUND(((EV28*2)),6)</f>
        <v>148.26</v>
      </c>
      <c r="AG28" s="2">
        <f t="shared" ref="AG28:AG35" si="31">ROUND((AP28),6)</f>
        <v>0</v>
      </c>
      <c r="AH28" s="2">
        <f>((EW28*2))</f>
        <v>10.62</v>
      </c>
      <c r="AI28" s="2">
        <f>((EX28*2))</f>
        <v>0</v>
      </c>
      <c r="AJ28" s="2">
        <f t="shared" ref="AJ28:AJ35" si="32">(AS28)</f>
        <v>0</v>
      </c>
      <c r="AK28" s="2">
        <v>97.21</v>
      </c>
      <c r="AL28" s="2">
        <v>9.44</v>
      </c>
      <c r="AM28" s="2">
        <v>13.64</v>
      </c>
      <c r="AN28" s="2">
        <v>0.25</v>
      </c>
      <c r="AO28" s="2">
        <v>74.13</v>
      </c>
      <c r="AP28" s="2">
        <v>0</v>
      </c>
      <c r="AQ28" s="2">
        <v>5.31</v>
      </c>
      <c r="AR28" s="2">
        <v>0</v>
      </c>
      <c r="AS28" s="2">
        <v>0</v>
      </c>
      <c r="AT28" s="2">
        <v>94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17</v>
      </c>
      <c r="BN28" s="2">
        <v>0</v>
      </c>
      <c r="BO28" s="2" t="s">
        <v>19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94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3">(P28+Q28+S28)</f>
        <v>2.4300000000000002</v>
      </c>
      <c r="CQ28" s="2">
        <f t="shared" ref="CQ28:CQ35" si="34">ROUND((ROUND((AC28*AW28*1),2)*BC28),2)</f>
        <v>18.88</v>
      </c>
      <c r="CR28" s="2">
        <f>(ROUND((ROUND((((ET28*2))*AV28*1),2)*BB28),2)+ROUND((ROUND(((AE28-((EU28*2)))*AV28*1),2)*BS28),2))</f>
        <v>28.56</v>
      </c>
      <c r="CS28" s="2">
        <f t="shared" ref="CS28:CS35" si="35">ROUND((ROUND((AE28*AV28*1),2)*BS28),2)</f>
        <v>0.52</v>
      </c>
      <c r="CT28" s="2">
        <f t="shared" ref="CT28:CT35" si="36">ROUND((ROUND((AF28*AV28*1),2)*BA28),2)</f>
        <v>155.22999999999999</v>
      </c>
      <c r="CU28" s="2">
        <f t="shared" ref="CU28:CU35" si="37">AG28</f>
        <v>0</v>
      </c>
      <c r="CV28" s="2">
        <f t="shared" ref="CV28:CV35" si="38">(AH28*AV28)</f>
        <v>11.119139999999998</v>
      </c>
      <c r="CW28" s="2">
        <f t="shared" ref="CW28:CX35" si="39">AI28</f>
        <v>0</v>
      </c>
      <c r="CX28" s="2">
        <f t="shared" si="39"/>
        <v>0</v>
      </c>
      <c r="CY28" s="2">
        <f t="shared" ref="CY28:CY35" si="40">(((S28+R28)*AT28)/100)</f>
        <v>1.7578</v>
      </c>
      <c r="CZ28" s="2">
        <f t="shared" ref="CZ28:CZ35" si="41">(((S28+R28)*AU28)/100)</f>
        <v>0.95369999999999999</v>
      </c>
      <c r="DA28" s="2"/>
      <c r="DB28" s="2"/>
      <c r="DC28" s="2" t="s">
        <v>3</v>
      </c>
      <c r="DD28" s="2" t="s">
        <v>23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21</v>
      </c>
      <c r="DW28" s="2" t="s">
        <v>21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82946432</v>
      </c>
      <c r="EF28" s="2">
        <v>30</v>
      </c>
      <c r="EG28" s="2" t="s">
        <v>17</v>
      </c>
      <c r="EH28" s="2">
        <v>0</v>
      </c>
      <c r="EI28" s="2" t="s">
        <v>3</v>
      </c>
      <c r="EJ28" s="2">
        <v>1</v>
      </c>
      <c r="EK28" s="2">
        <v>17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131072</v>
      </c>
      <c r="ER28" s="2">
        <v>97.21</v>
      </c>
      <c r="ES28" s="2">
        <v>9.44</v>
      </c>
      <c r="ET28" s="2">
        <v>13.64</v>
      </c>
      <c r="EU28" s="2">
        <v>0.25</v>
      </c>
      <c r="EV28" s="2">
        <v>74.13</v>
      </c>
      <c r="EW28" s="2">
        <v>5.31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94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-1922878036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2">ROUND(IF(AND(BH28=3,BI28=3,FS28&lt;&gt;0),P28,0),2)</f>
        <v>0</v>
      </c>
      <c r="GM28" s="2">
        <f t="shared" ref="GM28:GM35" si="43">ROUND(O28+X28+Y28,2)+GX28</f>
        <v>5.14</v>
      </c>
      <c r="GN28" s="2">
        <f t="shared" ref="GN28:GN35" si="44">IF(OR(BI28=0,BI28=1),GM28-GX28,0)</f>
        <v>5.14</v>
      </c>
      <c r="GO28" s="2">
        <f t="shared" ref="GO28:GO35" si="45">IF(BI28=2,GM28-GX28,0)</f>
        <v>0</v>
      </c>
      <c r="GP28" s="2">
        <f t="shared" ref="GP28:GP35" si="46"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35" si="47">ROUND((GT28),6)</f>
        <v>0</v>
      </c>
      <c r="GW28" s="2">
        <v>1</v>
      </c>
      <c r="GX28" s="2">
        <f t="shared" ref="GX28:GX35" si="48">ROUND(HC28*I28,2)</f>
        <v>0</v>
      </c>
      <c r="GY28" s="2"/>
      <c r="GZ28" s="2"/>
      <c r="HA28" s="2">
        <v>0</v>
      </c>
      <c r="HB28" s="2">
        <v>0</v>
      </c>
      <c r="HC28" s="2">
        <f t="shared" ref="HC28:HC35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18</v>
      </c>
      <c r="F29" t="s">
        <v>19</v>
      </c>
      <c r="G29" t="s">
        <v>20</v>
      </c>
      <c r="H29" t="s">
        <v>21</v>
      </c>
      <c r="I29">
        <v>1.2E-2</v>
      </c>
      <c r="J29">
        <v>0</v>
      </c>
      <c r="K29">
        <v>1.2E-2</v>
      </c>
      <c r="O29">
        <f t="shared" si="21"/>
        <v>115.49</v>
      </c>
      <c r="P29">
        <f t="shared" si="22"/>
        <v>8.01</v>
      </c>
      <c r="Q29">
        <f>(ROUND((ROUND((((ET29*2))*AV29*I29),2)*BB29),2)+ROUND((ROUND(((AE29-((EU29*2)))*AV29*I29),2)*BS29),2))</f>
        <v>3.93</v>
      </c>
      <c r="R29">
        <f t="shared" si="23"/>
        <v>0.56000000000000005</v>
      </c>
      <c r="S29">
        <f t="shared" si="24"/>
        <v>103.55</v>
      </c>
      <c r="T29">
        <f t="shared" si="25"/>
        <v>0</v>
      </c>
      <c r="U29">
        <f t="shared" si="26"/>
        <v>0.13342967999999997</v>
      </c>
      <c r="V29">
        <f t="shared" si="27"/>
        <v>0</v>
      </c>
      <c r="W29">
        <f t="shared" si="28"/>
        <v>0</v>
      </c>
      <c r="X29">
        <f t="shared" si="29"/>
        <v>97.86</v>
      </c>
      <c r="Y29">
        <f t="shared" si="29"/>
        <v>53.1</v>
      </c>
      <c r="AA29">
        <v>83357902</v>
      </c>
      <c r="AB29">
        <f t="shared" si="30"/>
        <v>194.42</v>
      </c>
      <c r="AC29">
        <f>ROUND(((ES29*2)),6)</f>
        <v>18.88</v>
      </c>
      <c r="AD29">
        <f>ROUND(((((ET29*2))-((EU29*2)))+AE29),6)</f>
        <v>27.28</v>
      </c>
      <c r="AE29">
        <f>ROUND(((EU29*2)),6)</f>
        <v>0.5</v>
      </c>
      <c r="AF29">
        <f>ROUND(((EV29*2)),6)</f>
        <v>148.26</v>
      </c>
      <c r="AG29">
        <f t="shared" si="31"/>
        <v>0</v>
      </c>
      <c r="AH29">
        <f>((EW29*2))</f>
        <v>10.62</v>
      </c>
      <c r="AI29">
        <f>((EX29*2))</f>
        <v>0</v>
      </c>
      <c r="AJ29">
        <f t="shared" si="32"/>
        <v>0</v>
      </c>
      <c r="AK29">
        <v>97.21</v>
      </c>
      <c r="AL29">
        <v>9.44</v>
      </c>
      <c r="AM29">
        <v>13.64</v>
      </c>
      <c r="AN29">
        <v>0.25</v>
      </c>
      <c r="AO29">
        <v>74.13</v>
      </c>
      <c r="AP29">
        <v>0</v>
      </c>
      <c r="AQ29">
        <v>5.31</v>
      </c>
      <c r="AR29">
        <v>0</v>
      </c>
      <c r="AS29">
        <v>0</v>
      </c>
      <c r="AT29">
        <v>94</v>
      </c>
      <c r="AU29">
        <v>51</v>
      </c>
      <c r="AV29">
        <v>1.0469999999999999</v>
      </c>
      <c r="AW29">
        <v>1</v>
      </c>
      <c r="AZ29">
        <v>1</v>
      </c>
      <c r="BA29">
        <v>55.67</v>
      </c>
      <c r="BB29">
        <v>11.55</v>
      </c>
      <c r="BC29">
        <v>34.81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17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3"/>
        <v>115.49</v>
      </c>
      <c r="CQ29">
        <f t="shared" si="34"/>
        <v>657.21</v>
      </c>
      <c r="CR29">
        <f>(ROUND((ROUND((((ET29*2))*AV29*1),2)*BB29),2)+ROUND((ROUND(((AE29-((EU29*2)))*AV29*1),2)*BS29),2))</f>
        <v>329.87</v>
      </c>
      <c r="CS29">
        <f t="shared" si="35"/>
        <v>28.95</v>
      </c>
      <c r="CT29">
        <f t="shared" si="36"/>
        <v>8641.65</v>
      </c>
      <c r="CU29">
        <f t="shared" si="37"/>
        <v>0</v>
      </c>
      <c r="CV29">
        <f t="shared" si="38"/>
        <v>11.119139999999998</v>
      </c>
      <c r="CW29">
        <f t="shared" si="39"/>
        <v>0</v>
      </c>
      <c r="CX29">
        <f t="shared" si="39"/>
        <v>0</v>
      </c>
      <c r="CY29">
        <f t="shared" si="40"/>
        <v>97.863399999999999</v>
      </c>
      <c r="CZ29">
        <f t="shared" si="41"/>
        <v>53.0961</v>
      </c>
      <c r="DC29" t="s">
        <v>3</v>
      </c>
      <c r="DD29" t="s">
        <v>23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21</v>
      </c>
      <c r="DW29" t="s">
        <v>21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82946432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17</v>
      </c>
      <c r="EL29" t="s">
        <v>24</v>
      </c>
      <c r="EM29" t="s">
        <v>25</v>
      </c>
      <c r="EO29" t="s">
        <v>3</v>
      </c>
      <c r="EQ29">
        <v>131072</v>
      </c>
      <c r="ER29">
        <v>97.21</v>
      </c>
      <c r="ES29">
        <v>9.44</v>
      </c>
      <c r="ET29">
        <v>13.64</v>
      </c>
      <c r="EU29">
        <v>0.25</v>
      </c>
      <c r="EV29">
        <v>74.13</v>
      </c>
      <c r="EW29">
        <v>5.31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51</v>
      </c>
      <c r="GA29" t="s">
        <v>3</v>
      </c>
      <c r="GD29">
        <v>1</v>
      </c>
      <c r="GF29">
        <v>-1922878036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2"/>
        <v>0</v>
      </c>
      <c r="GM29">
        <f t="shared" si="43"/>
        <v>266.45</v>
      </c>
      <c r="GN29">
        <f t="shared" si="44"/>
        <v>266.45</v>
      </c>
      <c r="GO29">
        <f t="shared" si="45"/>
        <v>0</v>
      </c>
      <c r="GP29">
        <f t="shared" si="46"/>
        <v>0</v>
      </c>
      <c r="GR29">
        <v>0</v>
      </c>
      <c r="GS29">
        <v>0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6</v>
      </c>
      <c r="D30" s="2"/>
      <c r="E30" s="2" t="s">
        <v>26</v>
      </c>
      <c r="F30" s="2" t="s">
        <v>27</v>
      </c>
      <c r="G30" s="2" t="s">
        <v>28</v>
      </c>
      <c r="H30" s="2" t="s">
        <v>29</v>
      </c>
      <c r="I30" s="2">
        <f>I28*J30</f>
        <v>2.1599999999999999E-4</v>
      </c>
      <c r="J30" s="2">
        <v>1.7999999999999999E-2</v>
      </c>
      <c r="K30" s="2">
        <v>8.9999999999999993E-3</v>
      </c>
      <c r="L30" s="2"/>
      <c r="M30" s="2"/>
      <c r="N30" s="2"/>
      <c r="O30" s="2">
        <f t="shared" si="21"/>
        <v>4.03</v>
      </c>
      <c r="P30" s="2">
        <f t="shared" si="22"/>
        <v>4.03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29"/>
        <v>0</v>
      </c>
      <c r="Z30" s="2"/>
      <c r="AA30" s="2">
        <v>83357904</v>
      </c>
      <c r="AB30" s="2">
        <f t="shared" si="30"/>
        <v>18653.07</v>
      </c>
      <c r="AC30" s="2">
        <f>ROUND((ES30),6)</f>
        <v>18653.07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31"/>
        <v>0</v>
      </c>
      <c r="AH30" s="2">
        <f>(EW30)</f>
        <v>0</v>
      </c>
      <c r="AI30" s="2">
        <f>(EX30)</f>
        <v>0</v>
      </c>
      <c r="AJ30" s="2">
        <f t="shared" si="32"/>
        <v>0</v>
      </c>
      <c r="AK30" s="2">
        <v>18653.07</v>
      </c>
      <c r="AL30" s="2">
        <v>18653.07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94</v>
      </c>
      <c r="AU30" s="2">
        <v>51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30</v>
      </c>
      <c r="BK30" s="2"/>
      <c r="BL30" s="2"/>
      <c r="BM30" s="2">
        <v>17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3"/>
        <v>4.03</v>
      </c>
      <c r="CQ30" s="2">
        <f t="shared" si="34"/>
        <v>18653.07</v>
      </c>
      <c r="CR30" s="2">
        <f>(ROUND((ROUND(((ET30)*AV30*1),2)*BB30),2)+ROUND((ROUND(((AE30-(EU30))*AV30*1),2)*BS30),2))</f>
        <v>0</v>
      </c>
      <c r="CS30" s="2">
        <f t="shared" si="35"/>
        <v>0</v>
      </c>
      <c r="CT30" s="2">
        <f t="shared" si="36"/>
        <v>0</v>
      </c>
      <c r="CU30" s="2">
        <f t="shared" si="37"/>
        <v>0</v>
      </c>
      <c r="CV30" s="2">
        <f t="shared" si="38"/>
        <v>0</v>
      </c>
      <c r="CW30" s="2">
        <f t="shared" si="39"/>
        <v>0</v>
      </c>
      <c r="CX30" s="2">
        <f t="shared" si="39"/>
        <v>0</v>
      </c>
      <c r="CY30" s="2">
        <f t="shared" si="40"/>
        <v>0</v>
      </c>
      <c r="CZ30" s="2">
        <f t="shared" si="4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29</v>
      </c>
      <c r="DW30" s="2" t="s">
        <v>29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82946432</v>
      </c>
      <c r="EF30" s="2">
        <v>30</v>
      </c>
      <c r="EG30" s="2" t="s">
        <v>17</v>
      </c>
      <c r="EH30" s="2">
        <v>0</v>
      </c>
      <c r="EI30" s="2" t="s">
        <v>3</v>
      </c>
      <c r="EJ30" s="2">
        <v>1</v>
      </c>
      <c r="EK30" s="2">
        <v>17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0</v>
      </c>
      <c r="ER30" s="2">
        <v>18653.07</v>
      </c>
      <c r="ES30" s="2">
        <v>18653.07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94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966186740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2"/>
        <v>0</v>
      </c>
      <c r="GM30" s="2">
        <f t="shared" si="43"/>
        <v>4.03</v>
      </c>
      <c r="GN30" s="2">
        <f t="shared" si="44"/>
        <v>4.03</v>
      </c>
      <c r="GO30" s="2">
        <f t="shared" si="45"/>
        <v>0</v>
      </c>
      <c r="GP30" s="2">
        <f t="shared" si="46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47"/>
        <v>0</v>
      </c>
      <c r="GW30" s="2">
        <v>1</v>
      </c>
      <c r="GX30" s="2">
        <f t="shared" si="48"/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13</v>
      </c>
      <c r="E31" t="s">
        <v>26</v>
      </c>
      <c r="F31" t="s">
        <v>27</v>
      </c>
      <c r="G31" t="s">
        <v>28</v>
      </c>
      <c r="H31" t="s">
        <v>29</v>
      </c>
      <c r="I31">
        <f>I29*J31</f>
        <v>2.1599999999999999E-4</v>
      </c>
      <c r="J31">
        <v>1.7999999999999999E-2</v>
      </c>
      <c r="K31">
        <v>8.9999999999999993E-3</v>
      </c>
      <c r="O31">
        <f t="shared" si="21"/>
        <v>14.47</v>
      </c>
      <c r="P31">
        <f t="shared" si="22"/>
        <v>14.47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29"/>
        <v>0</v>
      </c>
      <c r="AA31">
        <v>83357902</v>
      </c>
      <c r="AB31">
        <f t="shared" si="30"/>
        <v>18653.07</v>
      </c>
      <c r="AC31">
        <f>ROUND((ES31),6)</f>
        <v>18653.07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31"/>
        <v>0</v>
      </c>
      <c r="AH31">
        <f>(EW31)</f>
        <v>0</v>
      </c>
      <c r="AI31">
        <f>(EX31)</f>
        <v>0</v>
      </c>
      <c r="AJ31">
        <f t="shared" si="32"/>
        <v>0</v>
      </c>
      <c r="AK31">
        <v>18653.07</v>
      </c>
      <c r="AL31">
        <v>18653.07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51</v>
      </c>
      <c r="AV31">
        <v>1.0469999999999999</v>
      </c>
      <c r="AW31">
        <v>1</v>
      </c>
      <c r="AZ31">
        <v>1</v>
      </c>
      <c r="BA31">
        <v>1</v>
      </c>
      <c r="BB31">
        <v>1</v>
      </c>
      <c r="BC31">
        <v>3.59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30</v>
      </c>
      <c r="BM31">
        <v>17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3"/>
        <v>14.47</v>
      </c>
      <c r="CQ31">
        <f t="shared" si="34"/>
        <v>66964.52</v>
      </c>
      <c r="CR31">
        <f>(ROUND((ROUND(((ET31)*AV31*1),2)*BB31),2)+ROUND((ROUND(((AE31-(EU31))*AV31*1),2)*BS31),2))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39"/>
        <v>0</v>
      </c>
      <c r="CY31">
        <f t="shared" si="40"/>
        <v>0</v>
      </c>
      <c r="CZ31">
        <f t="shared" si="4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29</v>
      </c>
      <c r="DW31" t="s">
        <v>29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82946432</v>
      </c>
      <c r="EF31">
        <v>30</v>
      </c>
      <c r="EG31" t="s">
        <v>17</v>
      </c>
      <c r="EH31">
        <v>0</v>
      </c>
      <c r="EI31" t="s">
        <v>3</v>
      </c>
      <c r="EJ31">
        <v>1</v>
      </c>
      <c r="EK31">
        <v>17</v>
      </c>
      <c r="EL31" t="s">
        <v>24</v>
      </c>
      <c r="EM31" t="s">
        <v>25</v>
      </c>
      <c r="EO31" t="s">
        <v>3</v>
      </c>
      <c r="EQ31">
        <v>0</v>
      </c>
      <c r="ER31">
        <v>18653.07</v>
      </c>
      <c r="ES31">
        <v>18653.07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94</v>
      </c>
      <c r="FY31">
        <v>51</v>
      </c>
      <c r="GA31" t="s">
        <v>3</v>
      </c>
      <c r="GD31">
        <v>1</v>
      </c>
      <c r="GF31">
        <v>966186740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2"/>
        <v>0</v>
      </c>
      <c r="GM31">
        <f t="shared" si="43"/>
        <v>14.47</v>
      </c>
      <c r="GN31">
        <f t="shared" si="44"/>
        <v>14.47</v>
      </c>
      <c r="GO31">
        <f t="shared" si="45"/>
        <v>0</v>
      </c>
      <c r="GP31">
        <f t="shared" si="46"/>
        <v>0</v>
      </c>
      <c r="GR31">
        <v>0</v>
      </c>
      <c r="GS31">
        <v>0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23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ROW(SmtRes!A21)</f>
        <v>21</v>
      </c>
      <c r="D32" s="2">
        <f>ROW(EtalonRes!A21)</f>
        <v>21</v>
      </c>
      <c r="E32" s="2" t="s">
        <v>31</v>
      </c>
      <c r="F32" s="2" t="s">
        <v>32</v>
      </c>
      <c r="G32" s="2" t="s">
        <v>33</v>
      </c>
      <c r="H32" s="2" t="s">
        <v>21</v>
      </c>
      <c r="I32" s="2">
        <v>1.2E-2</v>
      </c>
      <c r="J32" s="2">
        <v>0</v>
      </c>
      <c r="K32" s="2">
        <v>1.2E-2</v>
      </c>
      <c r="L32" s="2"/>
      <c r="M32" s="2"/>
      <c r="N32" s="2"/>
      <c r="O32" s="2">
        <f t="shared" si="21"/>
        <v>1.55</v>
      </c>
      <c r="P32" s="2">
        <f t="shared" si="22"/>
        <v>0.6</v>
      </c>
      <c r="Q32" s="2">
        <f>(ROUND((ROUND((((ET32*2))*AV32*I32),2)*BB32),2)+ROUND((ROUND(((AE32-((EU32*2)))*AV32*I32),2)*BS32),2))</f>
        <v>0.22</v>
      </c>
      <c r="R32" s="2">
        <f t="shared" si="23"/>
        <v>0.01</v>
      </c>
      <c r="S32" s="2">
        <f t="shared" si="24"/>
        <v>0.73</v>
      </c>
      <c r="T32" s="2">
        <f t="shared" si="25"/>
        <v>0</v>
      </c>
      <c r="U32" s="2">
        <f t="shared" si="26"/>
        <v>6.1061040000000004E-2</v>
      </c>
      <c r="V32" s="2">
        <f t="shared" si="27"/>
        <v>0</v>
      </c>
      <c r="W32" s="2">
        <f t="shared" si="28"/>
        <v>0</v>
      </c>
      <c r="X32" s="2">
        <f t="shared" si="29"/>
        <v>0.7</v>
      </c>
      <c r="Y32" s="2">
        <f t="shared" si="29"/>
        <v>0.38</v>
      </c>
      <c r="Z32" s="2"/>
      <c r="AA32" s="2">
        <v>83357904</v>
      </c>
      <c r="AB32" s="2">
        <f t="shared" si="30"/>
        <v>125.66</v>
      </c>
      <c r="AC32" s="2">
        <f>ROUND(((ES32*2)),6)</f>
        <v>50.32</v>
      </c>
      <c r="AD32" s="2">
        <f>ROUND(((((ET32*2))-((EU32*2)))+AE32),6)</f>
        <v>17.5</v>
      </c>
      <c r="AE32" s="2">
        <f>ROUND(((EU32*2)),6)</f>
        <v>0.5</v>
      </c>
      <c r="AF32" s="2">
        <f>ROUND(((EV32*2)),6)</f>
        <v>57.84</v>
      </c>
      <c r="AG32" s="2">
        <f t="shared" si="31"/>
        <v>0</v>
      </c>
      <c r="AH32" s="2">
        <f>((EW32*2))</f>
        <v>4.8600000000000003</v>
      </c>
      <c r="AI32" s="2">
        <f>((EX32*2))</f>
        <v>0</v>
      </c>
      <c r="AJ32" s="2">
        <f t="shared" si="32"/>
        <v>0</v>
      </c>
      <c r="AK32" s="2">
        <v>62.83</v>
      </c>
      <c r="AL32" s="2">
        <v>25.16</v>
      </c>
      <c r="AM32" s="2">
        <v>8.75</v>
      </c>
      <c r="AN32" s="2">
        <v>0.25</v>
      </c>
      <c r="AO32" s="2">
        <v>28.92</v>
      </c>
      <c r="AP32" s="2">
        <v>0</v>
      </c>
      <c r="AQ32" s="2">
        <v>2.4300000000000002</v>
      </c>
      <c r="AR32" s="2">
        <v>0</v>
      </c>
      <c r="AS32" s="2">
        <v>0</v>
      </c>
      <c r="AT32" s="2">
        <v>94</v>
      </c>
      <c r="AU32" s="2">
        <v>51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17</v>
      </c>
      <c r="BN32" s="2">
        <v>0</v>
      </c>
      <c r="BO32" s="2" t="s">
        <v>32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94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3"/>
        <v>1.5499999999999998</v>
      </c>
      <c r="CQ32" s="2">
        <f t="shared" si="34"/>
        <v>50.32</v>
      </c>
      <c r="CR32" s="2">
        <f>(ROUND((ROUND((((ET32*2))*AV32*1),2)*BB32),2)+ROUND((ROUND(((AE32-((EU32*2)))*AV32*1),2)*BS32),2))</f>
        <v>18.32</v>
      </c>
      <c r="CS32" s="2">
        <f t="shared" si="35"/>
        <v>0.52</v>
      </c>
      <c r="CT32" s="2">
        <f t="shared" si="36"/>
        <v>60.56</v>
      </c>
      <c r="CU32" s="2">
        <f t="shared" si="37"/>
        <v>0</v>
      </c>
      <c r="CV32" s="2">
        <f t="shared" si="38"/>
        <v>5.0884200000000002</v>
      </c>
      <c r="CW32" s="2">
        <f t="shared" si="39"/>
        <v>0</v>
      </c>
      <c r="CX32" s="2">
        <f t="shared" si="39"/>
        <v>0</v>
      </c>
      <c r="CY32" s="2">
        <f t="shared" si="40"/>
        <v>0.6956</v>
      </c>
      <c r="CZ32" s="2">
        <f t="shared" si="41"/>
        <v>0.37740000000000001</v>
      </c>
      <c r="DA32" s="2"/>
      <c r="DB32" s="2"/>
      <c r="DC32" s="2" t="s">
        <v>3</v>
      </c>
      <c r="DD32" s="2" t="s">
        <v>23</v>
      </c>
      <c r="DE32" s="2" t="s">
        <v>23</v>
      </c>
      <c r="DF32" s="2" t="s">
        <v>23</v>
      </c>
      <c r="DG32" s="2" t="s">
        <v>23</v>
      </c>
      <c r="DH32" s="2" t="s">
        <v>3</v>
      </c>
      <c r="DI32" s="2" t="s">
        <v>23</v>
      </c>
      <c r="DJ32" s="2" t="s">
        <v>23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1005</v>
      </c>
      <c r="DV32" s="2" t="s">
        <v>21</v>
      </c>
      <c r="DW32" s="2" t="s">
        <v>21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82946432</v>
      </c>
      <c r="EF32" s="2">
        <v>30</v>
      </c>
      <c r="EG32" s="2" t="s">
        <v>17</v>
      </c>
      <c r="EH32" s="2">
        <v>0</v>
      </c>
      <c r="EI32" s="2" t="s">
        <v>3</v>
      </c>
      <c r="EJ32" s="2">
        <v>1</v>
      </c>
      <c r="EK32" s="2">
        <v>17</v>
      </c>
      <c r="EL32" s="2" t="s">
        <v>24</v>
      </c>
      <c r="EM32" s="2" t="s">
        <v>25</v>
      </c>
      <c r="EN32" s="2"/>
      <c r="EO32" s="2" t="s">
        <v>3</v>
      </c>
      <c r="EP32" s="2"/>
      <c r="EQ32" s="2">
        <v>131072</v>
      </c>
      <c r="ER32" s="2">
        <v>62.83</v>
      </c>
      <c r="ES32" s="2">
        <v>25.16</v>
      </c>
      <c r="ET32" s="2">
        <v>8.75</v>
      </c>
      <c r="EU32" s="2">
        <v>0.25</v>
      </c>
      <c r="EV32" s="2">
        <v>28.92</v>
      </c>
      <c r="EW32" s="2">
        <v>2.4300000000000002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94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657390623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2"/>
        <v>0</v>
      </c>
      <c r="GM32" s="2">
        <f t="shared" si="43"/>
        <v>2.63</v>
      </c>
      <c r="GN32" s="2">
        <f t="shared" si="44"/>
        <v>2.63</v>
      </c>
      <c r="GO32" s="2">
        <f t="shared" si="45"/>
        <v>0</v>
      </c>
      <c r="GP32" s="2">
        <f t="shared" si="46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47"/>
        <v>0</v>
      </c>
      <c r="GW32" s="2">
        <v>1</v>
      </c>
      <c r="GX32" s="2">
        <f t="shared" si="48"/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ROW(SmtRes!A28)</f>
        <v>28</v>
      </c>
      <c r="D33">
        <f>ROW(EtalonRes!A28)</f>
        <v>28</v>
      </c>
      <c r="E33" t="s">
        <v>31</v>
      </c>
      <c r="F33" t="s">
        <v>32</v>
      </c>
      <c r="G33" t="s">
        <v>33</v>
      </c>
      <c r="H33" t="s">
        <v>21</v>
      </c>
      <c r="I33">
        <v>1.2E-2</v>
      </c>
      <c r="J33">
        <v>0</v>
      </c>
      <c r="K33">
        <v>1.2E-2</v>
      </c>
      <c r="O33">
        <f t="shared" si="21"/>
        <v>64.180000000000007</v>
      </c>
      <c r="P33">
        <f t="shared" si="22"/>
        <v>20.9</v>
      </c>
      <c r="Q33">
        <f>(ROUND((ROUND((((ET33*2))*AV33*I33),2)*BB33),2)+ROUND((ROUND(((AE33-((EU33*2)))*AV33*I33),2)*BS33),2))</f>
        <v>2.64</v>
      </c>
      <c r="R33">
        <f t="shared" si="23"/>
        <v>0.56000000000000005</v>
      </c>
      <c r="S33">
        <f t="shared" si="24"/>
        <v>40.64</v>
      </c>
      <c r="T33">
        <f t="shared" si="25"/>
        <v>0</v>
      </c>
      <c r="U33">
        <f t="shared" si="26"/>
        <v>6.1061040000000004E-2</v>
      </c>
      <c r="V33">
        <f t="shared" si="27"/>
        <v>0</v>
      </c>
      <c r="W33">
        <f t="shared" si="28"/>
        <v>0</v>
      </c>
      <c r="X33">
        <f t="shared" si="29"/>
        <v>38.729999999999997</v>
      </c>
      <c r="Y33">
        <f t="shared" si="29"/>
        <v>21.01</v>
      </c>
      <c r="AA33">
        <v>83357902</v>
      </c>
      <c r="AB33">
        <f t="shared" si="30"/>
        <v>125.66</v>
      </c>
      <c r="AC33">
        <f>ROUND(((ES33*2)),6)</f>
        <v>50.32</v>
      </c>
      <c r="AD33">
        <f>ROUND(((((ET33*2))-((EU33*2)))+AE33),6)</f>
        <v>17.5</v>
      </c>
      <c r="AE33">
        <f>ROUND(((EU33*2)),6)</f>
        <v>0.5</v>
      </c>
      <c r="AF33">
        <f>ROUND(((EV33*2)),6)</f>
        <v>57.84</v>
      </c>
      <c r="AG33">
        <f t="shared" si="31"/>
        <v>0</v>
      </c>
      <c r="AH33">
        <f>((EW33*2))</f>
        <v>4.8600000000000003</v>
      </c>
      <c r="AI33">
        <f>((EX33*2))</f>
        <v>0</v>
      </c>
      <c r="AJ33">
        <f t="shared" si="32"/>
        <v>0</v>
      </c>
      <c r="AK33">
        <v>62.83</v>
      </c>
      <c r="AL33">
        <v>25.16</v>
      </c>
      <c r="AM33">
        <v>8.75</v>
      </c>
      <c r="AN33">
        <v>0.25</v>
      </c>
      <c r="AO33">
        <v>28.92</v>
      </c>
      <c r="AP33">
        <v>0</v>
      </c>
      <c r="AQ33">
        <v>2.4300000000000002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55.67</v>
      </c>
      <c r="BB33">
        <v>11.99</v>
      </c>
      <c r="BC33">
        <v>34.83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17</v>
      </c>
      <c r="BN33">
        <v>0</v>
      </c>
      <c r="BO33" t="s">
        <v>32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3"/>
        <v>64.180000000000007</v>
      </c>
      <c r="CQ33">
        <f t="shared" si="34"/>
        <v>1752.65</v>
      </c>
      <c r="CR33">
        <f>(ROUND((ROUND((((ET33*2))*AV33*1),2)*BB33),2)+ROUND((ROUND(((AE33-((EU33*2)))*AV33*1),2)*BS33),2))</f>
        <v>219.66</v>
      </c>
      <c r="CS33">
        <f t="shared" si="35"/>
        <v>28.95</v>
      </c>
      <c r="CT33">
        <f t="shared" si="36"/>
        <v>3371.38</v>
      </c>
      <c r="CU33">
        <f t="shared" si="37"/>
        <v>0</v>
      </c>
      <c r="CV33">
        <f t="shared" si="38"/>
        <v>5.0884200000000002</v>
      </c>
      <c r="CW33">
        <f t="shared" si="39"/>
        <v>0</v>
      </c>
      <c r="CX33">
        <f t="shared" si="39"/>
        <v>0</v>
      </c>
      <c r="CY33">
        <f t="shared" si="40"/>
        <v>38.728000000000002</v>
      </c>
      <c r="CZ33">
        <f t="shared" si="41"/>
        <v>21.012000000000004</v>
      </c>
      <c r="DC33" t="s">
        <v>3</v>
      </c>
      <c r="DD33" t="s">
        <v>23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21</v>
      </c>
      <c r="DW33" t="s">
        <v>21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82946432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17</v>
      </c>
      <c r="EL33" t="s">
        <v>24</v>
      </c>
      <c r="EM33" t="s">
        <v>25</v>
      </c>
      <c r="EO33" t="s">
        <v>3</v>
      </c>
      <c r="EQ33">
        <v>131072</v>
      </c>
      <c r="ER33">
        <v>62.83</v>
      </c>
      <c r="ES33">
        <v>25.16</v>
      </c>
      <c r="ET33">
        <v>8.75</v>
      </c>
      <c r="EU33">
        <v>0.25</v>
      </c>
      <c r="EV33">
        <v>28.92</v>
      </c>
      <c r="EW33">
        <v>2.4300000000000002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94</v>
      </c>
      <c r="FY33">
        <v>51</v>
      </c>
      <c r="GA33" t="s">
        <v>3</v>
      </c>
      <c r="GD33">
        <v>1</v>
      </c>
      <c r="GF33">
        <v>657390623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2"/>
        <v>0</v>
      </c>
      <c r="GM33">
        <f t="shared" si="43"/>
        <v>123.92</v>
      </c>
      <c r="GN33">
        <f t="shared" si="44"/>
        <v>123.92</v>
      </c>
      <c r="GO33">
        <f t="shared" si="45"/>
        <v>0</v>
      </c>
      <c r="GP33">
        <f t="shared" si="46"/>
        <v>0</v>
      </c>
      <c r="GR33">
        <v>0</v>
      </c>
      <c r="GS33">
        <v>0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20</v>
      </c>
      <c r="D34" s="2"/>
      <c r="E34" s="2" t="s">
        <v>35</v>
      </c>
      <c r="F34" s="2" t="s">
        <v>36</v>
      </c>
      <c r="G34" s="2" t="s">
        <v>37</v>
      </c>
      <c r="H34" s="2" t="s">
        <v>38</v>
      </c>
      <c r="I34" s="2">
        <f>I32*J34</f>
        <v>0.45600000000000002</v>
      </c>
      <c r="J34" s="2">
        <v>38</v>
      </c>
      <c r="K34" s="2">
        <v>19</v>
      </c>
      <c r="L34" s="2"/>
      <c r="M34" s="2"/>
      <c r="N34" s="2"/>
      <c r="O34" s="2">
        <f t="shared" si="21"/>
        <v>21.6</v>
      </c>
      <c r="P34" s="2">
        <f t="shared" si="22"/>
        <v>21.6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29"/>
        <v>0</v>
      </c>
      <c r="Z34" s="2"/>
      <c r="AA34" s="2">
        <v>83357904</v>
      </c>
      <c r="AB34" s="2">
        <f t="shared" si="30"/>
        <v>47.36</v>
      </c>
      <c r="AC34" s="2">
        <f>ROUND((ES34),6)</f>
        <v>47.36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1"/>
        <v>0</v>
      </c>
      <c r="AH34" s="2">
        <f>(EW34)</f>
        <v>0</v>
      </c>
      <c r="AI34" s="2">
        <f>(EX34)</f>
        <v>0</v>
      </c>
      <c r="AJ34" s="2">
        <f t="shared" si="32"/>
        <v>0</v>
      </c>
      <c r="AK34" s="2">
        <v>47.36</v>
      </c>
      <c r="AL34" s="2">
        <v>47.36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94</v>
      </c>
      <c r="AU34" s="2">
        <v>51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39</v>
      </c>
      <c r="BK34" s="2"/>
      <c r="BL34" s="2"/>
      <c r="BM34" s="2">
        <v>17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94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3"/>
        <v>21.6</v>
      </c>
      <c r="CQ34" s="2">
        <f t="shared" si="34"/>
        <v>47.36</v>
      </c>
      <c r="CR34" s="2">
        <f>(ROUND((ROUND(((ET34)*AV34*1),2)*BB34),2)+ROUND((ROUND(((AE34-(EU34))*AV34*1),2)*BS34),2))</f>
        <v>0</v>
      </c>
      <c r="CS34" s="2">
        <f t="shared" si="35"/>
        <v>0</v>
      </c>
      <c r="CT34" s="2">
        <f t="shared" si="36"/>
        <v>0</v>
      </c>
      <c r="CU34" s="2">
        <f t="shared" si="37"/>
        <v>0</v>
      </c>
      <c r="CV34" s="2">
        <f t="shared" si="38"/>
        <v>0</v>
      </c>
      <c r="CW34" s="2">
        <f t="shared" si="39"/>
        <v>0</v>
      </c>
      <c r="CX34" s="2">
        <f t="shared" si="39"/>
        <v>0</v>
      </c>
      <c r="CY34" s="2">
        <f t="shared" si="40"/>
        <v>0</v>
      </c>
      <c r="CZ34" s="2">
        <f t="shared" si="4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38</v>
      </c>
      <c r="DW34" s="2" t="s">
        <v>38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82946432</v>
      </c>
      <c r="EF34" s="2">
        <v>30</v>
      </c>
      <c r="EG34" s="2" t="s">
        <v>17</v>
      </c>
      <c r="EH34" s="2">
        <v>0</v>
      </c>
      <c r="EI34" s="2" t="s">
        <v>3</v>
      </c>
      <c r="EJ34" s="2">
        <v>1</v>
      </c>
      <c r="EK34" s="2">
        <v>17</v>
      </c>
      <c r="EL34" s="2" t="s">
        <v>24</v>
      </c>
      <c r="EM34" s="2" t="s">
        <v>25</v>
      </c>
      <c r="EN34" s="2"/>
      <c r="EO34" s="2" t="s">
        <v>3</v>
      </c>
      <c r="EP34" s="2"/>
      <c r="EQ34" s="2">
        <v>0</v>
      </c>
      <c r="ER34" s="2">
        <v>47.36</v>
      </c>
      <c r="ES34" s="2">
        <v>47.36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94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148187387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2"/>
        <v>0</v>
      </c>
      <c r="GM34" s="2">
        <f t="shared" si="43"/>
        <v>21.6</v>
      </c>
      <c r="GN34" s="2">
        <f t="shared" si="44"/>
        <v>21.6</v>
      </c>
      <c r="GO34" s="2">
        <f t="shared" si="45"/>
        <v>0</v>
      </c>
      <c r="GP34" s="2">
        <f t="shared" si="46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47"/>
        <v>0</v>
      </c>
      <c r="GW34" s="2">
        <v>1</v>
      </c>
      <c r="GX34" s="2">
        <f t="shared" si="48"/>
        <v>0</v>
      </c>
      <c r="GY34" s="2"/>
      <c r="GZ34" s="2"/>
      <c r="HA34" s="2">
        <v>0</v>
      </c>
      <c r="HB34" s="2">
        <v>0</v>
      </c>
      <c r="HC34" s="2">
        <f t="shared" si="4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23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27</v>
      </c>
      <c r="E35" t="s">
        <v>35</v>
      </c>
      <c r="F35" t="s">
        <v>36</v>
      </c>
      <c r="G35" t="s">
        <v>37</v>
      </c>
      <c r="H35" t="s">
        <v>38</v>
      </c>
      <c r="I35">
        <f>I33*J35</f>
        <v>0.45600000000000002</v>
      </c>
      <c r="J35">
        <v>38</v>
      </c>
      <c r="K35">
        <v>19</v>
      </c>
      <c r="O35">
        <f t="shared" si="21"/>
        <v>69.55</v>
      </c>
      <c r="P35">
        <f t="shared" si="22"/>
        <v>69.55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29"/>
        <v>0</v>
      </c>
      <c r="AA35">
        <v>83357902</v>
      </c>
      <c r="AB35">
        <f t="shared" si="30"/>
        <v>47.36</v>
      </c>
      <c r="AC35">
        <f>ROUND((ES35),6)</f>
        <v>47.36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1"/>
        <v>0</v>
      </c>
      <c r="AH35">
        <f>(EW35)</f>
        <v>0</v>
      </c>
      <c r="AI35">
        <f>(EX35)</f>
        <v>0</v>
      </c>
      <c r="AJ35">
        <f t="shared" si="32"/>
        <v>0</v>
      </c>
      <c r="AK35">
        <v>47.36</v>
      </c>
      <c r="AL35">
        <v>47.36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94</v>
      </c>
      <c r="AU35">
        <v>51</v>
      </c>
      <c r="AV35">
        <v>1.0469999999999999</v>
      </c>
      <c r="AW35">
        <v>1</v>
      </c>
      <c r="AZ35">
        <v>1</v>
      </c>
      <c r="BA35">
        <v>1</v>
      </c>
      <c r="BB35">
        <v>1</v>
      </c>
      <c r="BC35">
        <v>3.22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39</v>
      </c>
      <c r="BM35">
        <v>17</v>
      </c>
      <c r="BN35">
        <v>0</v>
      </c>
      <c r="BO35" t="s">
        <v>36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3"/>
        <v>69.55</v>
      </c>
      <c r="CQ35">
        <f t="shared" si="34"/>
        <v>152.5</v>
      </c>
      <c r="CR35">
        <f>(ROUND((ROUND(((ET35)*AV35*1),2)*BB35),2)+ROUND((ROUND(((AE35-(EU35))*AV35*1),2)*BS35),2))</f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39"/>
        <v>0</v>
      </c>
      <c r="CY35">
        <f t="shared" si="40"/>
        <v>0</v>
      </c>
      <c r="CZ35">
        <f t="shared" si="4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38</v>
      </c>
      <c r="DW35" t="s">
        <v>38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82946432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17</v>
      </c>
      <c r="EL35" t="s">
        <v>24</v>
      </c>
      <c r="EM35" t="s">
        <v>25</v>
      </c>
      <c r="EO35" t="s">
        <v>3</v>
      </c>
      <c r="EQ35">
        <v>0</v>
      </c>
      <c r="ER35">
        <v>47.36</v>
      </c>
      <c r="ES35">
        <v>47.36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94</v>
      </c>
      <c r="FY35">
        <v>51</v>
      </c>
      <c r="GA35" t="s">
        <v>3</v>
      </c>
      <c r="GD35">
        <v>1</v>
      </c>
      <c r="GF35">
        <v>148187387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2"/>
        <v>0</v>
      </c>
      <c r="GM35">
        <f t="shared" si="43"/>
        <v>69.55</v>
      </c>
      <c r="GN35">
        <f t="shared" si="44"/>
        <v>69.55</v>
      </c>
      <c r="GO35">
        <f t="shared" si="45"/>
        <v>0</v>
      </c>
      <c r="GP35">
        <f t="shared" si="46"/>
        <v>0</v>
      </c>
      <c r="GR35">
        <v>0</v>
      </c>
      <c r="GS35">
        <v>0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23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Строительные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0">ROUND(AB37,2)</f>
        <v>29.61</v>
      </c>
      <c r="P37" s="3">
        <f t="shared" si="50"/>
        <v>26.46</v>
      </c>
      <c r="Q37" s="3">
        <f t="shared" si="50"/>
        <v>0.56000000000000005</v>
      </c>
      <c r="R37" s="3">
        <f t="shared" si="50"/>
        <v>0.02</v>
      </c>
      <c r="S37" s="3">
        <f t="shared" si="50"/>
        <v>2.59</v>
      </c>
      <c r="T37" s="3">
        <f t="shared" si="50"/>
        <v>0</v>
      </c>
      <c r="U37" s="3">
        <f>AH37</f>
        <v>0.19449071999999998</v>
      </c>
      <c r="V37" s="3">
        <f>AI37</f>
        <v>0</v>
      </c>
      <c r="W37" s="3">
        <f>ROUND(AJ37,2)</f>
        <v>0</v>
      </c>
      <c r="X37" s="3">
        <f>ROUND(AK37,2)</f>
        <v>2.46</v>
      </c>
      <c r="Y37" s="3">
        <f>ROUND(AL37,2)</f>
        <v>1.33</v>
      </c>
      <c r="Z37" s="3"/>
      <c r="AA37" s="3"/>
      <c r="AB37" s="3">
        <f>ROUND(SUMIF(AA28:AA35,"=83357904",O28:O35),2)</f>
        <v>29.61</v>
      </c>
      <c r="AC37" s="3">
        <f>ROUND(SUMIF(AA28:AA35,"=83357904",P28:P35),2)</f>
        <v>26.46</v>
      </c>
      <c r="AD37" s="3">
        <f>ROUND(SUMIF(AA28:AA35,"=83357904",Q28:Q35),2)</f>
        <v>0.56000000000000005</v>
      </c>
      <c r="AE37" s="3">
        <f>ROUND(SUMIF(AA28:AA35,"=83357904",R28:R35),2)</f>
        <v>0.02</v>
      </c>
      <c r="AF37" s="3">
        <f>ROUND(SUMIF(AA28:AA35,"=83357904",S28:S35),2)</f>
        <v>2.59</v>
      </c>
      <c r="AG37" s="3">
        <f>ROUND(SUMIF(AA28:AA35,"=83357904",T28:T35),2)</f>
        <v>0</v>
      </c>
      <c r="AH37" s="3">
        <f>SUMIF(AA28:AA35,"=83357904",U28:U35)</f>
        <v>0.19449071999999998</v>
      </c>
      <c r="AI37" s="3">
        <f>SUMIF(AA28:AA35,"=83357904",V28:V35)</f>
        <v>0</v>
      </c>
      <c r="AJ37" s="3">
        <f>ROUND(SUMIF(AA28:AA35,"=83357904",W28:W35),2)</f>
        <v>0</v>
      </c>
      <c r="AK37" s="3">
        <f>ROUND(SUMIF(AA28:AA35,"=83357904",X28:X35),2)</f>
        <v>2.46</v>
      </c>
      <c r="AL37" s="3">
        <f>ROUND(SUMIF(AA28:AA35,"=83357904",Y28:Y35),2)</f>
        <v>1.33</v>
      </c>
      <c r="AM37" s="3"/>
      <c r="AN37" s="3"/>
      <c r="AO37" s="3">
        <f t="shared" ref="AO37:BD37" si="51">ROUND(BX37,2)</f>
        <v>0</v>
      </c>
      <c r="AP37" s="3">
        <f t="shared" si="51"/>
        <v>0</v>
      </c>
      <c r="AQ37" s="3">
        <f t="shared" si="51"/>
        <v>0</v>
      </c>
      <c r="AR37" s="3">
        <f t="shared" si="51"/>
        <v>33.4</v>
      </c>
      <c r="AS37" s="3">
        <f t="shared" si="51"/>
        <v>33.4</v>
      </c>
      <c r="AT37" s="3">
        <f t="shared" si="51"/>
        <v>0</v>
      </c>
      <c r="AU37" s="3">
        <f t="shared" si="51"/>
        <v>0</v>
      </c>
      <c r="AV37" s="3">
        <f t="shared" si="51"/>
        <v>26.46</v>
      </c>
      <c r="AW37" s="3">
        <f t="shared" si="51"/>
        <v>26.46</v>
      </c>
      <c r="AX37" s="3">
        <f t="shared" si="51"/>
        <v>0</v>
      </c>
      <c r="AY37" s="3">
        <f t="shared" si="51"/>
        <v>26.46</v>
      </c>
      <c r="AZ37" s="3">
        <f t="shared" si="51"/>
        <v>0</v>
      </c>
      <c r="BA37" s="3">
        <f t="shared" si="51"/>
        <v>0</v>
      </c>
      <c r="BB37" s="3">
        <f t="shared" si="51"/>
        <v>0</v>
      </c>
      <c r="BC37" s="3">
        <f t="shared" si="51"/>
        <v>0</v>
      </c>
      <c r="BD37" s="3">
        <f t="shared" si="51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ROUND(SUMIF(AA28:AA35,"=83357904",FQ28:FQ35),2)</f>
        <v>0</v>
      </c>
      <c r="BY37" s="3">
        <f>ROUND(SUMIF(AA28:AA35,"=83357904",FR28:FR35),2)</f>
        <v>0</v>
      </c>
      <c r="BZ37" s="3">
        <f>ROUND(SUMIF(AA28:AA35,"=83357904",GL28:GL35),2)</f>
        <v>0</v>
      </c>
      <c r="CA37" s="3">
        <f>ROUND(SUMIF(AA28:AA35,"=83357904",GM28:GM35),2)</f>
        <v>33.4</v>
      </c>
      <c r="CB37" s="3">
        <f>ROUND(SUMIF(AA28:AA35,"=83357904",GN28:GN35),2)</f>
        <v>33.4</v>
      </c>
      <c r="CC37" s="3">
        <f>ROUND(SUMIF(AA28:AA35,"=83357904",GO28:GO35),2)</f>
        <v>0</v>
      </c>
      <c r="CD37" s="3">
        <f>ROUND(SUMIF(AA28:AA35,"=83357904",GP28:GP35),2)</f>
        <v>0</v>
      </c>
      <c r="CE37" s="3">
        <f>AC37-BX37</f>
        <v>26.46</v>
      </c>
      <c r="CF37" s="3">
        <f>AC37-BY37</f>
        <v>26.46</v>
      </c>
      <c r="CG37" s="3">
        <f>BX37-BZ37</f>
        <v>0</v>
      </c>
      <c r="CH37" s="3">
        <f>AC37-BX37-BY37+BZ37</f>
        <v>26.46</v>
      </c>
      <c r="CI37" s="3">
        <f>BY37-BZ37</f>
        <v>0</v>
      </c>
      <c r="CJ37" s="3">
        <f>ROUND(SUMIF(AA28:AA35,"=83357904",GX28:GX35),2)</f>
        <v>0</v>
      </c>
      <c r="CK37" s="3">
        <f>ROUND(SUMIF(AA28:AA35,"=83357904",GY28:GY35),2)</f>
        <v>0</v>
      </c>
      <c r="CL37" s="3">
        <f>ROUND(SUMIF(AA28:AA35,"=83357904",GZ28:GZ35),2)</f>
        <v>0</v>
      </c>
      <c r="CM37" s="3">
        <f>ROUND(SUMIF(AA28:AA35,"=83357904",HD28:HD35),2)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2">ROUND(DT37,2)</f>
        <v>263.69</v>
      </c>
      <c r="DH37" s="4">
        <f t="shared" si="52"/>
        <v>112.93</v>
      </c>
      <c r="DI37" s="4">
        <f t="shared" si="52"/>
        <v>6.57</v>
      </c>
      <c r="DJ37" s="4">
        <f t="shared" si="52"/>
        <v>1.1200000000000001</v>
      </c>
      <c r="DK37" s="4">
        <f t="shared" si="52"/>
        <v>144.19</v>
      </c>
      <c r="DL37" s="4">
        <f t="shared" si="52"/>
        <v>0</v>
      </c>
      <c r="DM37" s="4">
        <f>DZ37</f>
        <v>0.19449071999999998</v>
      </c>
      <c r="DN37" s="4">
        <f>EA37</f>
        <v>0</v>
      </c>
      <c r="DO37" s="4">
        <f>ROUND(EB37,2)</f>
        <v>0</v>
      </c>
      <c r="DP37" s="4">
        <f>ROUND(EC37,2)</f>
        <v>136.59</v>
      </c>
      <c r="DQ37" s="4">
        <f>ROUND(ED37,2)</f>
        <v>74.11</v>
      </c>
      <c r="DR37" s="4"/>
      <c r="DS37" s="4"/>
      <c r="DT37" s="4">
        <f>ROUND(SUMIF(AA28:AA35,"=83357902",O28:O35),2)</f>
        <v>263.69</v>
      </c>
      <c r="DU37" s="4">
        <f>ROUND(SUMIF(AA28:AA35,"=83357902",P28:P35),2)</f>
        <v>112.93</v>
      </c>
      <c r="DV37" s="4">
        <f>ROUND(SUMIF(AA28:AA35,"=83357902",Q28:Q35),2)</f>
        <v>6.57</v>
      </c>
      <c r="DW37" s="4">
        <f>ROUND(SUMIF(AA28:AA35,"=83357902",R28:R35),2)</f>
        <v>1.1200000000000001</v>
      </c>
      <c r="DX37" s="4">
        <f>ROUND(SUMIF(AA28:AA35,"=83357902",S28:S35),2)</f>
        <v>144.19</v>
      </c>
      <c r="DY37" s="4">
        <f>ROUND(SUMIF(AA28:AA35,"=83357902",T28:T35),2)</f>
        <v>0</v>
      </c>
      <c r="DZ37" s="4">
        <f>SUMIF(AA28:AA35,"=83357902",U28:U35)</f>
        <v>0.19449071999999998</v>
      </c>
      <c r="EA37" s="4">
        <f>SUMIF(AA28:AA35,"=83357902",V28:V35)</f>
        <v>0</v>
      </c>
      <c r="EB37" s="4">
        <f>ROUND(SUMIF(AA28:AA35,"=83357902",W28:W35),2)</f>
        <v>0</v>
      </c>
      <c r="EC37" s="4">
        <f>ROUND(SUMIF(AA28:AA35,"=83357902",X28:X35),2)</f>
        <v>136.59</v>
      </c>
      <c r="ED37" s="4">
        <f>ROUND(SUMIF(AA28:AA35,"=83357902",Y28:Y35),2)</f>
        <v>74.11</v>
      </c>
      <c r="EE37" s="4"/>
      <c r="EF37" s="4"/>
      <c r="EG37" s="4">
        <f t="shared" ref="EG37:EV37" si="53">ROUND(FP37,2)</f>
        <v>0</v>
      </c>
      <c r="EH37" s="4">
        <f t="shared" si="53"/>
        <v>0</v>
      </c>
      <c r="EI37" s="4">
        <f t="shared" si="53"/>
        <v>0</v>
      </c>
      <c r="EJ37" s="4">
        <f t="shared" si="53"/>
        <v>474.39</v>
      </c>
      <c r="EK37" s="4">
        <f t="shared" si="53"/>
        <v>474.39</v>
      </c>
      <c r="EL37" s="4">
        <f t="shared" si="53"/>
        <v>0</v>
      </c>
      <c r="EM37" s="4">
        <f t="shared" si="53"/>
        <v>0</v>
      </c>
      <c r="EN37" s="4">
        <f t="shared" si="53"/>
        <v>112.93</v>
      </c>
      <c r="EO37" s="4">
        <f t="shared" si="53"/>
        <v>112.93</v>
      </c>
      <c r="EP37" s="4">
        <f t="shared" si="53"/>
        <v>0</v>
      </c>
      <c r="EQ37" s="4">
        <f t="shared" si="53"/>
        <v>112.93</v>
      </c>
      <c r="ER37" s="4">
        <f t="shared" si="53"/>
        <v>0</v>
      </c>
      <c r="ES37" s="4">
        <f t="shared" si="53"/>
        <v>0</v>
      </c>
      <c r="ET37" s="4">
        <f t="shared" si="53"/>
        <v>0</v>
      </c>
      <c r="EU37" s="4">
        <f t="shared" si="53"/>
        <v>0</v>
      </c>
      <c r="EV37" s="4">
        <f t="shared" si="53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ROUND(SUMIF(AA28:AA35,"=83357902",FQ28:FQ35),2)</f>
        <v>0</v>
      </c>
      <c r="FQ37" s="4">
        <f>ROUND(SUMIF(AA28:AA35,"=83357902",FR28:FR35),2)</f>
        <v>0</v>
      </c>
      <c r="FR37" s="4">
        <f>ROUND(SUMIF(AA28:AA35,"=83357902",GL28:GL35),2)</f>
        <v>0</v>
      </c>
      <c r="FS37" s="4">
        <f>ROUND(SUMIF(AA28:AA35,"=83357902",GM28:GM35),2)</f>
        <v>474.39</v>
      </c>
      <c r="FT37" s="4">
        <f>ROUND(SUMIF(AA28:AA35,"=83357902",GN28:GN35),2)</f>
        <v>474.39</v>
      </c>
      <c r="FU37" s="4">
        <f>ROUND(SUMIF(AA28:AA35,"=83357902",GO28:GO35),2)</f>
        <v>0</v>
      </c>
      <c r="FV37" s="4">
        <f>ROUND(SUMIF(AA28:AA35,"=83357902",GP28:GP35),2)</f>
        <v>0</v>
      </c>
      <c r="FW37" s="4">
        <f>DU37-FP37</f>
        <v>112.93</v>
      </c>
      <c r="FX37" s="4">
        <f>DU37-FQ37</f>
        <v>112.93</v>
      </c>
      <c r="FY37" s="4">
        <f>FP37-FR37</f>
        <v>0</v>
      </c>
      <c r="FZ37" s="4">
        <f>DU37-FP37-FQ37+FR37</f>
        <v>112.93</v>
      </c>
      <c r="GA37" s="4">
        <f>FQ37-FR37</f>
        <v>0</v>
      </c>
      <c r="GB37" s="4">
        <f>ROUND(SUMIF(AA28:AA35,"=83357902",GX28:GX35),2)</f>
        <v>0</v>
      </c>
      <c r="GC37" s="4">
        <f>ROUND(SUMIF(AA28:AA35,"=83357902",GY28:GY35),2)</f>
        <v>0</v>
      </c>
      <c r="GD37" s="4">
        <f>ROUND(SUMIF(AA28:AA35,"=83357902",GZ28:GZ35),2)</f>
        <v>0</v>
      </c>
      <c r="GE37" s="4">
        <f>ROUND(SUMIF(AA28:AA35,"=83357902",HD28:HD35),2)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29.61</v>
      </c>
      <c r="G39" s="5" t="s">
        <v>40</v>
      </c>
      <c r="H39" s="5" t="s">
        <v>41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263.69</v>
      </c>
      <c r="Q39" s="5"/>
      <c r="R39" s="5"/>
      <c r="S39" s="5"/>
      <c r="T39" s="5"/>
      <c r="U39" s="5"/>
      <c r="V39" s="5"/>
      <c r="W39" s="5">
        <v>29.61</v>
      </c>
      <c r="X39" s="5">
        <v>1</v>
      </c>
      <c r="Y39" s="5">
        <v>29.61</v>
      </c>
      <c r="Z39" s="5">
        <v>263.69</v>
      </c>
      <c r="AA39" s="5">
        <v>1</v>
      </c>
      <c r="AB39" s="5">
        <v>263.69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26.46</v>
      </c>
      <c r="G40" s="5" t="s">
        <v>42</v>
      </c>
      <c r="H40" s="5" t="s">
        <v>43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112.93</v>
      </c>
      <c r="Q40" s="5"/>
      <c r="R40" s="5"/>
      <c r="S40" s="5"/>
      <c r="T40" s="5"/>
      <c r="U40" s="5"/>
      <c r="V40" s="5"/>
      <c r="W40" s="5">
        <v>26.46</v>
      </c>
      <c r="X40" s="5">
        <v>1</v>
      </c>
      <c r="Y40" s="5">
        <v>26.46</v>
      </c>
      <c r="Z40" s="5">
        <v>112.93</v>
      </c>
      <c r="AA40" s="5">
        <v>1</v>
      </c>
      <c r="AB40" s="5">
        <v>112.93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44</v>
      </c>
      <c r="H41" s="5" t="s">
        <v>45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26.46</v>
      </c>
      <c r="G42" s="5" t="s">
        <v>46</v>
      </c>
      <c r="H42" s="5" t="s">
        <v>47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112.93</v>
      </c>
      <c r="Q42" s="5"/>
      <c r="R42" s="5"/>
      <c r="S42" s="5"/>
      <c r="T42" s="5"/>
      <c r="U42" s="5"/>
      <c r="V42" s="5"/>
      <c r="W42" s="5">
        <v>26.46</v>
      </c>
      <c r="X42" s="5">
        <v>1</v>
      </c>
      <c r="Y42" s="5">
        <v>26.46</v>
      </c>
      <c r="Z42" s="5">
        <v>112.93</v>
      </c>
      <c r="AA42" s="5">
        <v>1</v>
      </c>
      <c r="AB42" s="5">
        <v>112.93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26.46</v>
      </c>
      <c r="G43" s="5" t="s">
        <v>48</v>
      </c>
      <c r="H43" s="5" t="s">
        <v>49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112.93</v>
      </c>
      <c r="Q43" s="5"/>
      <c r="R43" s="5"/>
      <c r="S43" s="5"/>
      <c r="T43" s="5"/>
      <c r="U43" s="5"/>
      <c r="V43" s="5"/>
      <c r="W43" s="5">
        <v>26.46</v>
      </c>
      <c r="X43" s="5">
        <v>1</v>
      </c>
      <c r="Y43" s="5">
        <v>26.46</v>
      </c>
      <c r="Z43" s="5">
        <v>112.93</v>
      </c>
      <c r="AA43" s="5">
        <v>1</v>
      </c>
      <c r="AB43" s="5">
        <v>112.93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50</v>
      </c>
      <c r="H44" s="5" t="s">
        <v>51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26.46</v>
      </c>
      <c r="G45" s="5" t="s">
        <v>52</v>
      </c>
      <c r="H45" s="5" t="s">
        <v>53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112.93</v>
      </c>
      <c r="Q45" s="5"/>
      <c r="R45" s="5"/>
      <c r="S45" s="5"/>
      <c r="T45" s="5"/>
      <c r="U45" s="5"/>
      <c r="V45" s="5"/>
      <c r="W45" s="5">
        <v>26.46</v>
      </c>
      <c r="X45" s="5">
        <v>1</v>
      </c>
      <c r="Y45" s="5">
        <v>26.46</v>
      </c>
      <c r="Z45" s="5">
        <v>112.93</v>
      </c>
      <c r="AA45" s="5">
        <v>1</v>
      </c>
      <c r="AB45" s="5">
        <v>112.93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54</v>
      </c>
      <c r="H46" s="5" t="s">
        <v>55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56</v>
      </c>
      <c r="H47" s="5" t="s">
        <v>57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58</v>
      </c>
      <c r="H48" s="5" t="s">
        <v>59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0.56000000000000005</v>
      </c>
      <c r="G49" s="5" t="s">
        <v>60</v>
      </c>
      <c r="H49" s="5" t="s">
        <v>61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6.57</v>
      </c>
      <c r="Q49" s="5"/>
      <c r="R49" s="5"/>
      <c r="S49" s="5"/>
      <c r="T49" s="5"/>
      <c r="U49" s="5"/>
      <c r="V49" s="5"/>
      <c r="W49" s="5">
        <v>0.56000000000000005</v>
      </c>
      <c r="X49" s="5">
        <v>1</v>
      </c>
      <c r="Y49" s="5">
        <v>0.56000000000000005</v>
      </c>
      <c r="Z49" s="5">
        <v>6.57</v>
      </c>
      <c r="AA49" s="5">
        <v>1</v>
      </c>
      <c r="AB49" s="5">
        <v>6.57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62</v>
      </c>
      <c r="H50" s="5" t="s">
        <v>63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0.02</v>
      </c>
      <c r="G51" s="5" t="s">
        <v>64</v>
      </c>
      <c r="H51" s="5" t="s">
        <v>65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1.1200000000000001</v>
      </c>
      <c r="Q51" s="5"/>
      <c r="R51" s="5"/>
      <c r="S51" s="5"/>
      <c r="T51" s="5"/>
      <c r="U51" s="5"/>
      <c r="V51" s="5"/>
      <c r="W51" s="5">
        <v>0.02</v>
      </c>
      <c r="X51" s="5">
        <v>1</v>
      </c>
      <c r="Y51" s="5">
        <v>0.02</v>
      </c>
      <c r="Z51" s="5">
        <v>1.1200000000000001</v>
      </c>
      <c r="AA51" s="5">
        <v>1</v>
      </c>
      <c r="AB51" s="5">
        <v>1.1200000000000001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2.59</v>
      </c>
      <c r="G52" s="5" t="s">
        <v>66</v>
      </c>
      <c r="H52" s="5" t="s">
        <v>67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144.19</v>
      </c>
      <c r="Q52" s="5"/>
      <c r="R52" s="5"/>
      <c r="S52" s="5"/>
      <c r="T52" s="5"/>
      <c r="U52" s="5"/>
      <c r="V52" s="5"/>
      <c r="W52" s="5">
        <v>2.59</v>
      </c>
      <c r="X52" s="5">
        <v>1</v>
      </c>
      <c r="Y52" s="5">
        <v>2.59</v>
      </c>
      <c r="Z52" s="5">
        <v>144.19</v>
      </c>
      <c r="AA52" s="5">
        <v>1</v>
      </c>
      <c r="AB52" s="5">
        <v>144.19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68</v>
      </c>
      <c r="H53" s="5" t="s">
        <v>69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33.4</v>
      </c>
      <c r="G54" s="5" t="s">
        <v>70</v>
      </c>
      <c r="H54" s="5" t="s">
        <v>71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474.39</v>
      </c>
      <c r="Q54" s="5"/>
      <c r="R54" s="5"/>
      <c r="S54" s="5"/>
      <c r="T54" s="5"/>
      <c r="U54" s="5"/>
      <c r="V54" s="5"/>
      <c r="W54" s="5">
        <v>33.4</v>
      </c>
      <c r="X54" s="5">
        <v>1</v>
      </c>
      <c r="Y54" s="5">
        <v>33.4</v>
      </c>
      <c r="Z54" s="5">
        <v>474.39</v>
      </c>
      <c r="AA54" s="5">
        <v>1</v>
      </c>
      <c r="AB54" s="5">
        <v>474.39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72</v>
      </c>
      <c r="H55" s="5" t="s">
        <v>73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74</v>
      </c>
      <c r="H56" s="5" t="s">
        <v>75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76</v>
      </c>
      <c r="H57" s="5" t="s">
        <v>77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78</v>
      </c>
      <c r="H58" s="5" t="s">
        <v>79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0.19449071999999998</v>
      </c>
      <c r="G59" s="5" t="s">
        <v>80</v>
      </c>
      <c r="H59" s="5" t="s">
        <v>81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0.19449071999999998</v>
      </c>
      <c r="Q59" s="5"/>
      <c r="R59" s="5"/>
      <c r="S59" s="5"/>
      <c r="T59" s="5"/>
      <c r="U59" s="5"/>
      <c r="V59" s="5"/>
      <c r="W59" s="5">
        <v>0.19449072000000001</v>
      </c>
      <c r="X59" s="5">
        <v>1</v>
      </c>
      <c r="Y59" s="5">
        <v>0.19449072000000001</v>
      </c>
      <c r="Z59" s="5">
        <v>0.19449072000000001</v>
      </c>
      <c r="AA59" s="5">
        <v>1</v>
      </c>
      <c r="AB59" s="5">
        <v>0.19449072000000001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82</v>
      </c>
      <c r="H60" s="5" t="s">
        <v>83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84</v>
      </c>
      <c r="H61" s="5" t="s">
        <v>85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86</v>
      </c>
      <c r="H62" s="5" t="s">
        <v>87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2.46</v>
      </c>
      <c r="G63" s="5" t="s">
        <v>88</v>
      </c>
      <c r="H63" s="5" t="s">
        <v>89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136.59</v>
      </c>
      <c r="Q63" s="5"/>
      <c r="R63" s="5"/>
      <c r="S63" s="5"/>
      <c r="T63" s="5"/>
      <c r="U63" s="5"/>
      <c r="V63" s="5"/>
      <c r="W63" s="5">
        <v>2.46</v>
      </c>
      <c r="X63" s="5">
        <v>1</v>
      </c>
      <c r="Y63" s="5">
        <v>2.46</v>
      </c>
      <c r="Z63" s="5">
        <v>136.59</v>
      </c>
      <c r="AA63" s="5">
        <v>1</v>
      </c>
      <c r="AB63" s="5">
        <v>136.59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1.33</v>
      </c>
      <c r="G64" s="5" t="s">
        <v>90</v>
      </c>
      <c r="H64" s="5" t="s">
        <v>91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74.11</v>
      </c>
      <c r="Q64" s="5"/>
      <c r="R64" s="5"/>
      <c r="S64" s="5"/>
      <c r="T64" s="5"/>
      <c r="U64" s="5"/>
      <c r="V64" s="5"/>
      <c r="W64" s="5">
        <v>1.33</v>
      </c>
      <c r="X64" s="5">
        <v>1</v>
      </c>
      <c r="Y64" s="5">
        <v>1.33</v>
      </c>
      <c r="Z64" s="5">
        <v>74.11</v>
      </c>
      <c r="AA64" s="5">
        <v>1</v>
      </c>
      <c r="AB64" s="5">
        <v>74.11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33.4</v>
      </c>
      <c r="G65" s="5" t="s">
        <v>92</v>
      </c>
      <c r="H65" s="5" t="s">
        <v>93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474.39</v>
      </c>
      <c r="Q65" s="5"/>
      <c r="R65" s="5"/>
      <c r="S65" s="5"/>
      <c r="T65" s="5"/>
      <c r="U65" s="5"/>
      <c r="V65" s="5"/>
      <c r="W65" s="5">
        <v>33.4</v>
      </c>
      <c r="X65" s="5">
        <v>1</v>
      </c>
      <c r="Y65" s="5">
        <v>33.4</v>
      </c>
      <c r="Z65" s="5">
        <v>474.39</v>
      </c>
      <c r="AA65" s="5">
        <v>1</v>
      </c>
      <c r="AB65" s="5">
        <v>474.39</v>
      </c>
    </row>
    <row r="67" spans="1:255" x14ac:dyDescent="0.2">
      <c r="A67" s="1">
        <v>4</v>
      </c>
      <c r="B67" s="1">
        <v>1</v>
      </c>
      <c r="C67" s="1"/>
      <c r="D67" s="1">
        <f>ROW(A126)</f>
        <v>126</v>
      </c>
      <c r="E67" s="1"/>
      <c r="F67" s="1" t="s">
        <v>16</v>
      </c>
      <c r="G67" s="1" t="s">
        <v>94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54">B126</f>
        <v>1</v>
      </c>
      <c r="C69" s="3">
        <f t="shared" si="54"/>
        <v>4</v>
      </c>
      <c r="D69" s="3">
        <f t="shared" si="54"/>
        <v>67</v>
      </c>
      <c r="E69" s="3">
        <f t="shared" si="54"/>
        <v>0</v>
      </c>
      <c r="F69" s="3" t="str">
        <f t="shared" si="54"/>
        <v>Новый раздел</v>
      </c>
      <c r="G69" s="3" t="str">
        <f t="shared" si="54"/>
        <v>Монтажные работы</v>
      </c>
      <c r="H69" s="3"/>
      <c r="I69" s="3"/>
      <c r="J69" s="3"/>
      <c r="K69" s="3"/>
      <c r="L69" s="3"/>
      <c r="M69" s="3"/>
      <c r="N69" s="3"/>
      <c r="O69" s="3">
        <f t="shared" ref="O69:AT69" si="55">O126</f>
        <v>1729.57</v>
      </c>
      <c r="P69" s="3">
        <f t="shared" si="55"/>
        <v>1368.84</v>
      </c>
      <c r="Q69" s="3">
        <f t="shared" si="55"/>
        <v>45.07</v>
      </c>
      <c r="R69" s="3">
        <f t="shared" si="55"/>
        <v>9.73</v>
      </c>
      <c r="S69" s="3">
        <f t="shared" si="55"/>
        <v>315.66000000000003</v>
      </c>
      <c r="T69" s="3">
        <f t="shared" si="55"/>
        <v>0</v>
      </c>
      <c r="U69" s="3">
        <f t="shared" si="55"/>
        <v>24.618056131799996</v>
      </c>
      <c r="V69" s="3">
        <f t="shared" si="55"/>
        <v>0</v>
      </c>
      <c r="W69" s="3">
        <f t="shared" si="55"/>
        <v>0</v>
      </c>
      <c r="X69" s="3">
        <f t="shared" si="55"/>
        <v>311.2</v>
      </c>
      <c r="Y69" s="3">
        <f t="shared" si="55"/>
        <v>163.25</v>
      </c>
      <c r="Z69" s="3">
        <f t="shared" si="55"/>
        <v>0</v>
      </c>
      <c r="AA69" s="3">
        <f t="shared" si="55"/>
        <v>0</v>
      </c>
      <c r="AB69" s="3">
        <f t="shared" si="55"/>
        <v>1729.57</v>
      </c>
      <c r="AC69" s="3">
        <f t="shared" si="55"/>
        <v>1368.84</v>
      </c>
      <c r="AD69" s="3">
        <f t="shared" si="55"/>
        <v>45.07</v>
      </c>
      <c r="AE69" s="3">
        <f t="shared" si="55"/>
        <v>9.73</v>
      </c>
      <c r="AF69" s="3">
        <f t="shared" si="55"/>
        <v>315.66000000000003</v>
      </c>
      <c r="AG69" s="3">
        <f t="shared" si="55"/>
        <v>0</v>
      </c>
      <c r="AH69" s="3">
        <f t="shared" si="55"/>
        <v>24.618056131799996</v>
      </c>
      <c r="AI69" s="3">
        <f t="shared" si="55"/>
        <v>0</v>
      </c>
      <c r="AJ69" s="3">
        <f t="shared" si="55"/>
        <v>0</v>
      </c>
      <c r="AK69" s="3">
        <f t="shared" si="55"/>
        <v>311.2</v>
      </c>
      <c r="AL69" s="3">
        <f t="shared" si="55"/>
        <v>163.25</v>
      </c>
      <c r="AM69" s="3">
        <f t="shared" si="55"/>
        <v>0</v>
      </c>
      <c r="AN69" s="3">
        <f t="shared" si="55"/>
        <v>0</v>
      </c>
      <c r="AO69" s="3">
        <f t="shared" si="55"/>
        <v>0</v>
      </c>
      <c r="AP69" s="3">
        <f t="shared" si="55"/>
        <v>0</v>
      </c>
      <c r="AQ69" s="3">
        <f t="shared" si="55"/>
        <v>0</v>
      </c>
      <c r="AR69" s="3">
        <f t="shared" si="55"/>
        <v>2204.02</v>
      </c>
      <c r="AS69" s="3">
        <f t="shared" si="55"/>
        <v>0</v>
      </c>
      <c r="AT69" s="3">
        <f t="shared" si="55"/>
        <v>2204.02</v>
      </c>
      <c r="AU69" s="3">
        <f t="shared" ref="AU69:BZ69" si="56">AU126</f>
        <v>0</v>
      </c>
      <c r="AV69" s="3">
        <f t="shared" si="56"/>
        <v>1368.84</v>
      </c>
      <c r="AW69" s="3">
        <f t="shared" si="56"/>
        <v>1368.84</v>
      </c>
      <c r="AX69" s="3">
        <f t="shared" si="56"/>
        <v>0</v>
      </c>
      <c r="AY69" s="3">
        <f t="shared" si="56"/>
        <v>1368.84</v>
      </c>
      <c r="AZ69" s="3">
        <f t="shared" si="56"/>
        <v>0</v>
      </c>
      <c r="BA69" s="3">
        <f t="shared" si="56"/>
        <v>0</v>
      </c>
      <c r="BB69" s="3">
        <f t="shared" si="56"/>
        <v>0</v>
      </c>
      <c r="BC69" s="3">
        <f t="shared" si="56"/>
        <v>0</v>
      </c>
      <c r="BD69" s="3">
        <f t="shared" si="56"/>
        <v>0</v>
      </c>
      <c r="BE69" s="3">
        <f t="shared" si="56"/>
        <v>0</v>
      </c>
      <c r="BF69" s="3">
        <f t="shared" si="56"/>
        <v>0</v>
      </c>
      <c r="BG69" s="3">
        <f t="shared" si="56"/>
        <v>0</v>
      </c>
      <c r="BH69" s="3">
        <f t="shared" si="56"/>
        <v>0</v>
      </c>
      <c r="BI69" s="3">
        <f t="shared" si="56"/>
        <v>0</v>
      </c>
      <c r="BJ69" s="3">
        <f t="shared" si="56"/>
        <v>0</v>
      </c>
      <c r="BK69" s="3">
        <f t="shared" si="56"/>
        <v>0</v>
      </c>
      <c r="BL69" s="3">
        <f t="shared" si="56"/>
        <v>0</v>
      </c>
      <c r="BM69" s="3">
        <f t="shared" si="56"/>
        <v>0</v>
      </c>
      <c r="BN69" s="3">
        <f t="shared" si="56"/>
        <v>0</v>
      </c>
      <c r="BO69" s="3">
        <f t="shared" si="56"/>
        <v>0</v>
      </c>
      <c r="BP69" s="3">
        <f t="shared" si="56"/>
        <v>0</v>
      </c>
      <c r="BQ69" s="3">
        <f t="shared" si="56"/>
        <v>0</v>
      </c>
      <c r="BR69" s="3">
        <f t="shared" si="56"/>
        <v>0</v>
      </c>
      <c r="BS69" s="3">
        <f t="shared" si="56"/>
        <v>0</v>
      </c>
      <c r="BT69" s="3">
        <f t="shared" si="56"/>
        <v>0</v>
      </c>
      <c r="BU69" s="3">
        <f t="shared" si="56"/>
        <v>0</v>
      </c>
      <c r="BV69" s="3">
        <f t="shared" si="56"/>
        <v>0</v>
      </c>
      <c r="BW69" s="3">
        <f t="shared" si="56"/>
        <v>0</v>
      </c>
      <c r="BX69" s="3">
        <f t="shared" si="56"/>
        <v>0</v>
      </c>
      <c r="BY69" s="3">
        <f t="shared" si="56"/>
        <v>0</v>
      </c>
      <c r="BZ69" s="3">
        <f t="shared" si="56"/>
        <v>0</v>
      </c>
      <c r="CA69" s="3">
        <f t="shared" ref="CA69:DF69" si="57">CA126</f>
        <v>2204.02</v>
      </c>
      <c r="CB69" s="3">
        <f t="shared" si="57"/>
        <v>0</v>
      </c>
      <c r="CC69" s="3">
        <f t="shared" si="57"/>
        <v>2204.02</v>
      </c>
      <c r="CD69" s="3">
        <f t="shared" si="57"/>
        <v>0</v>
      </c>
      <c r="CE69" s="3">
        <f t="shared" si="57"/>
        <v>1368.84</v>
      </c>
      <c r="CF69" s="3">
        <f t="shared" si="57"/>
        <v>1368.84</v>
      </c>
      <c r="CG69" s="3">
        <f t="shared" si="57"/>
        <v>0</v>
      </c>
      <c r="CH69" s="3">
        <f t="shared" si="57"/>
        <v>1368.84</v>
      </c>
      <c r="CI69" s="3">
        <f t="shared" si="57"/>
        <v>0</v>
      </c>
      <c r="CJ69" s="3">
        <f t="shared" si="57"/>
        <v>0</v>
      </c>
      <c r="CK69" s="3">
        <f t="shared" si="57"/>
        <v>0</v>
      </c>
      <c r="CL69" s="3">
        <f t="shared" si="57"/>
        <v>0</v>
      </c>
      <c r="CM69" s="3">
        <f t="shared" si="57"/>
        <v>0</v>
      </c>
      <c r="CN69" s="3">
        <f t="shared" si="57"/>
        <v>0</v>
      </c>
      <c r="CO69" s="3">
        <f t="shared" si="57"/>
        <v>0</v>
      </c>
      <c r="CP69" s="3">
        <f t="shared" si="57"/>
        <v>0</v>
      </c>
      <c r="CQ69" s="3">
        <f t="shared" si="57"/>
        <v>0</v>
      </c>
      <c r="CR69" s="3">
        <f t="shared" si="57"/>
        <v>0</v>
      </c>
      <c r="CS69" s="3">
        <f t="shared" si="57"/>
        <v>0</v>
      </c>
      <c r="CT69" s="3">
        <f t="shared" si="57"/>
        <v>0</v>
      </c>
      <c r="CU69" s="3">
        <f t="shared" si="57"/>
        <v>0</v>
      </c>
      <c r="CV69" s="3">
        <f t="shared" si="57"/>
        <v>0</v>
      </c>
      <c r="CW69" s="3">
        <f t="shared" si="57"/>
        <v>0</v>
      </c>
      <c r="CX69" s="3">
        <f t="shared" si="57"/>
        <v>0</v>
      </c>
      <c r="CY69" s="3">
        <f t="shared" si="57"/>
        <v>0</v>
      </c>
      <c r="CZ69" s="3">
        <f t="shared" si="57"/>
        <v>0</v>
      </c>
      <c r="DA69" s="3">
        <f t="shared" si="57"/>
        <v>0</v>
      </c>
      <c r="DB69" s="3">
        <f t="shared" si="57"/>
        <v>0</v>
      </c>
      <c r="DC69" s="3">
        <f t="shared" si="57"/>
        <v>0</v>
      </c>
      <c r="DD69" s="3">
        <f t="shared" si="57"/>
        <v>0</v>
      </c>
      <c r="DE69" s="3">
        <f t="shared" si="57"/>
        <v>0</v>
      </c>
      <c r="DF69" s="3">
        <f t="shared" si="57"/>
        <v>0</v>
      </c>
      <c r="DG69" s="4">
        <f t="shared" ref="DG69:EL69" si="58">DG126</f>
        <v>30799.55</v>
      </c>
      <c r="DH69" s="4">
        <f t="shared" si="58"/>
        <v>12322.74</v>
      </c>
      <c r="DI69" s="4">
        <f t="shared" si="58"/>
        <v>904.03</v>
      </c>
      <c r="DJ69" s="4">
        <f t="shared" si="58"/>
        <v>541.67999999999995</v>
      </c>
      <c r="DK69" s="4">
        <f t="shared" si="58"/>
        <v>17572.78</v>
      </c>
      <c r="DL69" s="4">
        <f t="shared" si="58"/>
        <v>0</v>
      </c>
      <c r="DM69" s="4">
        <f t="shared" si="58"/>
        <v>24.618056131799996</v>
      </c>
      <c r="DN69" s="4">
        <f t="shared" si="58"/>
        <v>0</v>
      </c>
      <c r="DO69" s="4">
        <f t="shared" si="58"/>
        <v>0</v>
      </c>
      <c r="DP69" s="4">
        <f t="shared" si="58"/>
        <v>17325.11</v>
      </c>
      <c r="DQ69" s="4">
        <f t="shared" si="58"/>
        <v>9088.36</v>
      </c>
      <c r="DR69" s="4">
        <f t="shared" si="58"/>
        <v>0</v>
      </c>
      <c r="DS69" s="4">
        <f t="shared" si="58"/>
        <v>0</v>
      </c>
      <c r="DT69" s="4">
        <f t="shared" si="58"/>
        <v>30799.55</v>
      </c>
      <c r="DU69" s="4">
        <f t="shared" si="58"/>
        <v>12322.74</v>
      </c>
      <c r="DV69" s="4">
        <f t="shared" si="58"/>
        <v>904.03</v>
      </c>
      <c r="DW69" s="4">
        <f t="shared" si="58"/>
        <v>541.67999999999995</v>
      </c>
      <c r="DX69" s="4">
        <f t="shared" si="58"/>
        <v>17572.78</v>
      </c>
      <c r="DY69" s="4">
        <f t="shared" si="58"/>
        <v>0</v>
      </c>
      <c r="DZ69" s="4">
        <f t="shared" si="58"/>
        <v>24.618056131799996</v>
      </c>
      <c r="EA69" s="4">
        <f t="shared" si="58"/>
        <v>0</v>
      </c>
      <c r="EB69" s="4">
        <f t="shared" si="58"/>
        <v>0</v>
      </c>
      <c r="EC69" s="4">
        <f t="shared" si="58"/>
        <v>17325.11</v>
      </c>
      <c r="ED69" s="4">
        <f t="shared" si="58"/>
        <v>9088.36</v>
      </c>
      <c r="EE69" s="4">
        <f t="shared" si="58"/>
        <v>0</v>
      </c>
      <c r="EF69" s="4">
        <f t="shared" si="58"/>
        <v>0</v>
      </c>
      <c r="EG69" s="4">
        <f t="shared" si="58"/>
        <v>0</v>
      </c>
      <c r="EH69" s="4">
        <f t="shared" si="58"/>
        <v>0</v>
      </c>
      <c r="EI69" s="4">
        <f t="shared" si="58"/>
        <v>0</v>
      </c>
      <c r="EJ69" s="4">
        <f t="shared" si="58"/>
        <v>57213.02</v>
      </c>
      <c r="EK69" s="4">
        <f t="shared" si="58"/>
        <v>0</v>
      </c>
      <c r="EL69" s="4">
        <f t="shared" si="58"/>
        <v>57213.02</v>
      </c>
      <c r="EM69" s="4">
        <f t="shared" ref="EM69:FR69" si="59">EM126</f>
        <v>0</v>
      </c>
      <c r="EN69" s="4">
        <f t="shared" si="59"/>
        <v>12322.74</v>
      </c>
      <c r="EO69" s="4">
        <f t="shared" si="59"/>
        <v>12322.74</v>
      </c>
      <c r="EP69" s="4">
        <f t="shared" si="59"/>
        <v>0</v>
      </c>
      <c r="EQ69" s="4">
        <f t="shared" si="59"/>
        <v>12322.74</v>
      </c>
      <c r="ER69" s="4">
        <f t="shared" si="59"/>
        <v>0</v>
      </c>
      <c r="ES69" s="4">
        <f t="shared" si="59"/>
        <v>0</v>
      </c>
      <c r="ET69" s="4">
        <f t="shared" si="59"/>
        <v>0</v>
      </c>
      <c r="EU69" s="4">
        <f t="shared" si="59"/>
        <v>0</v>
      </c>
      <c r="EV69" s="4">
        <f t="shared" si="59"/>
        <v>0</v>
      </c>
      <c r="EW69" s="4">
        <f t="shared" si="59"/>
        <v>0</v>
      </c>
      <c r="EX69" s="4">
        <f t="shared" si="59"/>
        <v>0</v>
      </c>
      <c r="EY69" s="4">
        <f t="shared" si="59"/>
        <v>0</v>
      </c>
      <c r="EZ69" s="4">
        <f t="shared" si="59"/>
        <v>0</v>
      </c>
      <c r="FA69" s="4">
        <f t="shared" si="59"/>
        <v>0</v>
      </c>
      <c r="FB69" s="4">
        <f t="shared" si="59"/>
        <v>0</v>
      </c>
      <c r="FC69" s="4">
        <f t="shared" si="59"/>
        <v>0</v>
      </c>
      <c r="FD69" s="4">
        <f t="shared" si="59"/>
        <v>0</v>
      </c>
      <c r="FE69" s="4">
        <f t="shared" si="59"/>
        <v>0</v>
      </c>
      <c r="FF69" s="4">
        <f t="shared" si="59"/>
        <v>0</v>
      </c>
      <c r="FG69" s="4">
        <f t="shared" si="59"/>
        <v>0</v>
      </c>
      <c r="FH69" s="4">
        <f t="shared" si="59"/>
        <v>0</v>
      </c>
      <c r="FI69" s="4">
        <f t="shared" si="59"/>
        <v>0</v>
      </c>
      <c r="FJ69" s="4">
        <f t="shared" si="59"/>
        <v>0</v>
      </c>
      <c r="FK69" s="4">
        <f t="shared" si="59"/>
        <v>0</v>
      </c>
      <c r="FL69" s="4">
        <f t="shared" si="59"/>
        <v>0</v>
      </c>
      <c r="FM69" s="4">
        <f t="shared" si="59"/>
        <v>0</v>
      </c>
      <c r="FN69" s="4">
        <f t="shared" si="59"/>
        <v>0</v>
      </c>
      <c r="FO69" s="4">
        <f t="shared" si="59"/>
        <v>0</v>
      </c>
      <c r="FP69" s="4">
        <f t="shared" si="59"/>
        <v>0</v>
      </c>
      <c r="FQ69" s="4">
        <f t="shared" si="59"/>
        <v>0</v>
      </c>
      <c r="FR69" s="4">
        <f t="shared" si="59"/>
        <v>0</v>
      </c>
      <c r="FS69" s="4">
        <f t="shared" ref="FS69:GX69" si="60">FS126</f>
        <v>57213.02</v>
      </c>
      <c r="FT69" s="4">
        <f t="shared" si="60"/>
        <v>0</v>
      </c>
      <c r="FU69" s="4">
        <f t="shared" si="60"/>
        <v>57213.02</v>
      </c>
      <c r="FV69" s="4">
        <f t="shared" si="60"/>
        <v>0</v>
      </c>
      <c r="FW69" s="4">
        <f t="shared" si="60"/>
        <v>12322.74</v>
      </c>
      <c r="FX69" s="4">
        <f t="shared" si="60"/>
        <v>12322.74</v>
      </c>
      <c r="FY69" s="4">
        <f t="shared" si="60"/>
        <v>0</v>
      </c>
      <c r="FZ69" s="4">
        <f t="shared" si="60"/>
        <v>12322.74</v>
      </c>
      <c r="GA69" s="4">
        <f t="shared" si="60"/>
        <v>0</v>
      </c>
      <c r="GB69" s="4">
        <f t="shared" si="60"/>
        <v>0</v>
      </c>
      <c r="GC69" s="4">
        <f t="shared" si="60"/>
        <v>0</v>
      </c>
      <c r="GD69" s="4">
        <f t="shared" si="60"/>
        <v>0</v>
      </c>
      <c r="GE69" s="4">
        <f t="shared" si="60"/>
        <v>0</v>
      </c>
      <c r="GF69" s="4">
        <f t="shared" si="60"/>
        <v>0</v>
      </c>
      <c r="GG69" s="4">
        <f t="shared" si="60"/>
        <v>0</v>
      </c>
      <c r="GH69" s="4">
        <f t="shared" si="60"/>
        <v>0</v>
      </c>
      <c r="GI69" s="4">
        <f t="shared" si="60"/>
        <v>0</v>
      </c>
      <c r="GJ69" s="4">
        <f t="shared" si="60"/>
        <v>0</v>
      </c>
      <c r="GK69" s="4">
        <f t="shared" si="60"/>
        <v>0</v>
      </c>
      <c r="GL69" s="4">
        <f t="shared" si="60"/>
        <v>0</v>
      </c>
      <c r="GM69" s="4">
        <f t="shared" si="60"/>
        <v>0</v>
      </c>
      <c r="GN69" s="4">
        <f t="shared" si="60"/>
        <v>0</v>
      </c>
      <c r="GO69" s="4">
        <f t="shared" si="60"/>
        <v>0</v>
      </c>
      <c r="GP69" s="4">
        <f t="shared" si="60"/>
        <v>0</v>
      </c>
      <c r="GQ69" s="4">
        <f t="shared" si="60"/>
        <v>0</v>
      </c>
      <c r="GR69" s="4">
        <f t="shared" si="60"/>
        <v>0</v>
      </c>
      <c r="GS69" s="4">
        <f t="shared" si="60"/>
        <v>0</v>
      </c>
      <c r="GT69" s="4">
        <f t="shared" si="60"/>
        <v>0</v>
      </c>
      <c r="GU69" s="4">
        <f t="shared" si="60"/>
        <v>0</v>
      </c>
      <c r="GV69" s="4">
        <f t="shared" si="60"/>
        <v>0</v>
      </c>
      <c r="GW69" s="4">
        <f t="shared" si="60"/>
        <v>0</v>
      </c>
      <c r="GX69" s="4">
        <f t="shared" si="60"/>
        <v>0</v>
      </c>
    </row>
    <row r="71" spans="1:255" x14ac:dyDescent="0.2">
      <c r="A71" s="2">
        <v>19</v>
      </c>
      <c r="B71" s="2">
        <v>1</v>
      </c>
      <c r="C71" s="2"/>
      <c r="D71" s="2"/>
      <c r="E71" s="2"/>
      <c r="F71" s="2" t="s">
        <v>3</v>
      </c>
      <c r="G71" s="2" t="s">
        <v>95</v>
      </c>
      <c r="H71" s="2" t="s">
        <v>3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>
        <v>1</v>
      </c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 s="2">
        <v>17</v>
      </c>
      <c r="B72" s="2">
        <v>1</v>
      </c>
      <c r="C72" s="2">
        <f>ROW(SmtRes!A31)</f>
        <v>31</v>
      </c>
      <c r="D72" s="2">
        <f>ROW(EtalonRes!A32)</f>
        <v>32</v>
      </c>
      <c r="E72" s="2" t="s">
        <v>96</v>
      </c>
      <c r="F72" s="2" t="s">
        <v>97</v>
      </c>
      <c r="G72" s="2" t="s">
        <v>98</v>
      </c>
      <c r="H72" s="2" t="s">
        <v>99</v>
      </c>
      <c r="I72" s="2">
        <v>1</v>
      </c>
      <c r="J72" s="2">
        <v>0</v>
      </c>
      <c r="K72" s="2">
        <v>1</v>
      </c>
      <c r="L72" s="2"/>
      <c r="M72" s="2"/>
      <c r="N72" s="2"/>
      <c r="O72" s="2">
        <f t="shared" ref="O72:O91" si="61">ROUND(CP72,2)</f>
        <v>14.52</v>
      </c>
      <c r="P72" s="2">
        <f t="shared" ref="P72:P91" si="62">ROUND((ROUND((AC72*AW72*I72),2)*BC72),2)</f>
        <v>0.43</v>
      </c>
      <c r="Q72" s="2">
        <f>(ROUND((ROUND((((ET72*1.2))*AV72*I72),2)*BB72),2)+ROUND((ROUND(((AE72-((EU72*1.2)))*AV72*I72),2)*BS72),2))</f>
        <v>1.04</v>
      </c>
      <c r="R72" s="2">
        <f t="shared" ref="R72:R91" si="63">ROUND((ROUND((AE72*AV72*I72),2)*BS72),2)</f>
        <v>0.16</v>
      </c>
      <c r="S72" s="2">
        <f t="shared" ref="S72:S91" si="64">ROUND((ROUND((AF72*AV72*I72),2)*BA72),2)</f>
        <v>13.05</v>
      </c>
      <c r="T72" s="2">
        <f t="shared" ref="T72:T91" si="65">ROUND(CU72*I72,2)</f>
        <v>0</v>
      </c>
      <c r="U72" s="2">
        <f t="shared" ref="U72:U91" si="66">CV72*I72</f>
        <v>1.0051199999999998</v>
      </c>
      <c r="V72" s="2">
        <f t="shared" ref="V72:V91" si="67">CW72*I72</f>
        <v>0</v>
      </c>
      <c r="W72" s="2">
        <f t="shared" ref="W72:W91" si="68">ROUND(CX72*I72,2)</f>
        <v>0</v>
      </c>
      <c r="X72" s="2">
        <f t="shared" ref="X72:X91" si="69">ROUND(CY72,2)</f>
        <v>12.81</v>
      </c>
      <c r="Y72" s="2">
        <f t="shared" ref="Y72:Y91" si="70">ROUND(CZ72,2)</f>
        <v>6.74</v>
      </c>
      <c r="Z72" s="2"/>
      <c r="AA72" s="2">
        <v>83357904</v>
      </c>
      <c r="AB72" s="2">
        <f t="shared" ref="AB72:AB91" si="71">ROUND((AC72+AD72+AF72),6)</f>
        <v>13.894</v>
      </c>
      <c r="AC72" s="2">
        <f>ROUND(((ES72*1)),6)</f>
        <v>0.43</v>
      </c>
      <c r="AD72" s="2">
        <f>ROUND(((((ET72*1.2))-((EU72*1.2)))+AE72),6)</f>
        <v>0.996</v>
      </c>
      <c r="AE72" s="2">
        <f t="shared" ref="AE72:AF75" si="72">ROUND(((EU72*1.2)),6)</f>
        <v>0.156</v>
      </c>
      <c r="AF72" s="2">
        <f t="shared" si="72"/>
        <v>12.468</v>
      </c>
      <c r="AG72" s="2">
        <f t="shared" ref="AG72:AG91" si="73">ROUND((AP72),6)</f>
        <v>0</v>
      </c>
      <c r="AH72" s="2">
        <f t="shared" ref="AH72:AI75" si="74">((EW72*1.2))</f>
        <v>0.96</v>
      </c>
      <c r="AI72" s="2">
        <f t="shared" si="74"/>
        <v>0</v>
      </c>
      <c r="AJ72" s="2">
        <f t="shared" ref="AJ72:AJ91" si="75">(AS72)</f>
        <v>0</v>
      </c>
      <c r="AK72" s="2">
        <v>11.65</v>
      </c>
      <c r="AL72" s="2">
        <v>0.43</v>
      </c>
      <c r="AM72" s="2">
        <v>0.83</v>
      </c>
      <c r="AN72" s="2">
        <v>0.13</v>
      </c>
      <c r="AO72" s="2">
        <v>10.39</v>
      </c>
      <c r="AP72" s="2">
        <v>0</v>
      </c>
      <c r="AQ72" s="2">
        <v>0.8</v>
      </c>
      <c r="AR72" s="2">
        <v>0</v>
      </c>
      <c r="AS72" s="2">
        <v>0</v>
      </c>
      <c r="AT72" s="2">
        <v>97</v>
      </c>
      <c r="AU72" s="2">
        <v>51</v>
      </c>
      <c r="AV72" s="2">
        <v>1.0469999999999999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2</v>
      </c>
      <c r="BJ72" s="2" t="s">
        <v>100</v>
      </c>
      <c r="BK72" s="2"/>
      <c r="BL72" s="2"/>
      <c r="BM72" s="2">
        <v>67</v>
      </c>
      <c r="BN72" s="2">
        <v>0</v>
      </c>
      <c r="BO72" s="2" t="s">
        <v>97</v>
      </c>
      <c r="BP72" s="2">
        <v>1</v>
      </c>
      <c r="BQ72" s="2">
        <v>40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97</v>
      </c>
      <c r="CA72" s="2">
        <v>51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425</v>
      </c>
      <c r="CO72" s="2">
        <v>0</v>
      </c>
      <c r="CP72" s="2">
        <f t="shared" ref="CP72:CP91" si="76">(P72+Q72+S72)</f>
        <v>14.520000000000001</v>
      </c>
      <c r="CQ72" s="2">
        <f t="shared" ref="CQ72:CQ91" si="77">ROUND((ROUND((AC72*AW72*1),2)*BC72),2)</f>
        <v>0.43</v>
      </c>
      <c r="CR72" s="2">
        <f>(ROUND((ROUND((((ET72*1.2))*AV72*1),2)*BB72),2)+ROUND((ROUND(((AE72-((EU72*1.2)))*AV72*1),2)*BS72),2))</f>
        <v>1.04</v>
      </c>
      <c r="CS72" s="2">
        <f t="shared" ref="CS72:CS91" si="78">ROUND((ROUND((AE72*AV72*1),2)*BS72),2)</f>
        <v>0.16</v>
      </c>
      <c r="CT72" s="2">
        <f t="shared" ref="CT72:CT91" si="79">ROUND((ROUND((AF72*AV72*1),2)*BA72),2)</f>
        <v>13.05</v>
      </c>
      <c r="CU72" s="2">
        <f t="shared" ref="CU72:CU91" si="80">AG72</f>
        <v>0</v>
      </c>
      <c r="CV72" s="2">
        <f t="shared" ref="CV72:CV91" si="81">(AH72*AV72)</f>
        <v>1.0051199999999998</v>
      </c>
      <c r="CW72" s="2">
        <f t="shared" ref="CW72:CW91" si="82">AI72</f>
        <v>0</v>
      </c>
      <c r="CX72" s="2">
        <f t="shared" ref="CX72:CX91" si="83">AJ72</f>
        <v>0</v>
      </c>
      <c r="CY72" s="2">
        <f t="shared" ref="CY72:CY91" si="84">(((S72+R72)*AT72)/100)</f>
        <v>12.813700000000001</v>
      </c>
      <c r="CZ72" s="2">
        <f t="shared" ref="CZ72:CZ91" si="85">(((S72+R72)*AU72)/100)</f>
        <v>6.7371000000000008</v>
      </c>
      <c r="DA72" s="2"/>
      <c r="DB72" s="2"/>
      <c r="DC72" s="2" t="s">
        <v>3</v>
      </c>
      <c r="DD72" s="2" t="s">
        <v>101</v>
      </c>
      <c r="DE72" s="2" t="s">
        <v>102</v>
      </c>
      <c r="DF72" s="2" t="s">
        <v>102</v>
      </c>
      <c r="DG72" s="2" t="s">
        <v>102</v>
      </c>
      <c r="DH72" s="2" t="s">
        <v>3</v>
      </c>
      <c r="DI72" s="2" t="s">
        <v>102</v>
      </c>
      <c r="DJ72" s="2" t="s">
        <v>102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99</v>
      </c>
      <c r="DW72" s="2" t="s">
        <v>99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82946483</v>
      </c>
      <c r="EF72" s="2">
        <v>40</v>
      </c>
      <c r="EG72" s="2" t="s">
        <v>103</v>
      </c>
      <c r="EH72" s="2">
        <v>0</v>
      </c>
      <c r="EI72" s="2" t="s">
        <v>3</v>
      </c>
      <c r="EJ72" s="2">
        <v>2</v>
      </c>
      <c r="EK72" s="2">
        <v>67</v>
      </c>
      <c r="EL72" s="2" t="s">
        <v>104</v>
      </c>
      <c r="EM72" s="2" t="s">
        <v>105</v>
      </c>
      <c r="EN72" s="2"/>
      <c r="EO72" s="2" t="s">
        <v>106</v>
      </c>
      <c r="EP72" s="2"/>
      <c r="EQ72" s="2">
        <v>131072</v>
      </c>
      <c r="ER72" s="2">
        <v>11.65</v>
      </c>
      <c r="ES72" s="2">
        <v>0.43</v>
      </c>
      <c r="ET72" s="2">
        <v>0.83</v>
      </c>
      <c r="EU72" s="2">
        <v>0.13</v>
      </c>
      <c r="EV72" s="2">
        <v>10.39</v>
      </c>
      <c r="EW72" s="2">
        <v>0.8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97</v>
      </c>
      <c r="FY72" s="2">
        <v>51</v>
      </c>
      <c r="FZ72" s="2"/>
      <c r="GA72" s="2" t="s">
        <v>3</v>
      </c>
      <c r="GB72" s="2"/>
      <c r="GC72" s="2"/>
      <c r="GD72" s="2">
        <v>1</v>
      </c>
      <c r="GE72" s="2"/>
      <c r="GF72" s="2">
        <v>-106664643</v>
      </c>
      <c r="GG72" s="2">
        <v>2</v>
      </c>
      <c r="GH72" s="2">
        <v>1</v>
      </c>
      <c r="GI72" s="2">
        <v>2</v>
      </c>
      <c r="GJ72" s="2">
        <v>0</v>
      </c>
      <c r="GK72" s="2">
        <v>0</v>
      </c>
      <c r="GL72" s="2">
        <f t="shared" ref="GL72:GL91" si="86">ROUND(IF(AND(BH72=3,BI72=3,FS72&lt;&gt;0),P72,0),2)</f>
        <v>0</v>
      </c>
      <c r="GM72" s="2">
        <f t="shared" ref="GM72:GM91" si="87">ROUND(O72+X72+Y72,2)+GX72</f>
        <v>34.07</v>
      </c>
      <c r="GN72" s="2">
        <f t="shared" ref="GN72:GN91" si="88">IF(OR(BI72=0,BI72=1),GM72-GX72,0)</f>
        <v>0</v>
      </c>
      <c r="GO72" s="2">
        <f t="shared" ref="GO72:GO91" si="89">IF(BI72=2,GM72-GX72,0)</f>
        <v>34.07</v>
      </c>
      <c r="GP72" s="2">
        <f t="shared" ref="GP72:GP91" si="90">IF(BI72=4,GM72-GX72,0)</f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ref="GV72:GV91" si="91">ROUND((GT72),6)</f>
        <v>0</v>
      </c>
      <c r="GW72" s="2">
        <v>1</v>
      </c>
      <c r="GX72" s="2">
        <f t="shared" ref="GX72:GX91" si="92">ROUND(HC72*I72,2)</f>
        <v>0</v>
      </c>
      <c r="GY72" s="2"/>
      <c r="GZ72" s="2"/>
      <c r="HA72" s="2">
        <v>0</v>
      </c>
      <c r="HB72" s="2">
        <v>0</v>
      </c>
      <c r="HC72" s="2">
        <f t="shared" ref="HC72:HC91" si="93">GV72*GW72</f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C73">
        <f>ROW(SmtRes!A34)</f>
        <v>34</v>
      </c>
      <c r="D73">
        <f>ROW(EtalonRes!A36)</f>
        <v>36</v>
      </c>
      <c r="E73" t="s">
        <v>96</v>
      </c>
      <c r="F73" t="s">
        <v>97</v>
      </c>
      <c r="G73" t="s">
        <v>98</v>
      </c>
      <c r="H73" t="s">
        <v>99</v>
      </c>
      <c r="I73">
        <v>1</v>
      </c>
      <c r="J73">
        <v>0</v>
      </c>
      <c r="K73">
        <v>1</v>
      </c>
      <c r="O73">
        <f t="shared" si="61"/>
        <v>746.98</v>
      </c>
      <c r="P73">
        <f t="shared" si="62"/>
        <v>3.12</v>
      </c>
      <c r="Q73">
        <f>(ROUND((ROUND((((ET73*1.2))*AV73*I73),2)*BB73),2)+ROUND((ROUND(((AE73-((EU73*1.2)))*AV73*I73),2)*BS73),2))</f>
        <v>17.37</v>
      </c>
      <c r="R73">
        <f t="shared" si="63"/>
        <v>8.91</v>
      </c>
      <c r="S73">
        <f t="shared" si="64"/>
        <v>726.49</v>
      </c>
      <c r="T73">
        <f t="shared" si="65"/>
        <v>0</v>
      </c>
      <c r="U73">
        <f t="shared" si="66"/>
        <v>1.0051199999999998</v>
      </c>
      <c r="V73">
        <f t="shared" si="67"/>
        <v>0</v>
      </c>
      <c r="W73">
        <f t="shared" si="68"/>
        <v>0</v>
      </c>
      <c r="X73">
        <f t="shared" si="69"/>
        <v>713.34</v>
      </c>
      <c r="Y73">
        <f t="shared" si="70"/>
        <v>375.05</v>
      </c>
      <c r="AA73">
        <v>83357902</v>
      </c>
      <c r="AB73">
        <f t="shared" si="71"/>
        <v>13.894</v>
      </c>
      <c r="AC73">
        <f>ROUND(((ES73*1)),6)</f>
        <v>0.43</v>
      </c>
      <c r="AD73">
        <f>ROUND(((((ET73*1.2))-((EU73*1.2)))+AE73),6)</f>
        <v>0.996</v>
      </c>
      <c r="AE73">
        <f t="shared" si="72"/>
        <v>0.156</v>
      </c>
      <c r="AF73">
        <f t="shared" si="72"/>
        <v>12.468</v>
      </c>
      <c r="AG73">
        <f t="shared" si="73"/>
        <v>0</v>
      </c>
      <c r="AH73">
        <f t="shared" si="74"/>
        <v>0.96</v>
      </c>
      <c r="AI73">
        <f t="shared" si="74"/>
        <v>0</v>
      </c>
      <c r="AJ73">
        <f t="shared" si="75"/>
        <v>0</v>
      </c>
      <c r="AK73">
        <v>11.65</v>
      </c>
      <c r="AL73">
        <v>0.43</v>
      </c>
      <c r="AM73">
        <v>0.83</v>
      </c>
      <c r="AN73">
        <v>0.13</v>
      </c>
      <c r="AO73">
        <v>10.39</v>
      </c>
      <c r="AP73">
        <v>0</v>
      </c>
      <c r="AQ73">
        <v>0.8</v>
      </c>
      <c r="AR73">
        <v>0</v>
      </c>
      <c r="AS73">
        <v>0</v>
      </c>
      <c r="AT73">
        <v>97</v>
      </c>
      <c r="AU73">
        <v>51</v>
      </c>
      <c r="AV73">
        <v>1.0469999999999999</v>
      </c>
      <c r="AW73">
        <v>1</v>
      </c>
      <c r="AZ73">
        <v>1</v>
      </c>
      <c r="BA73">
        <v>55.67</v>
      </c>
      <c r="BB73">
        <v>16.7</v>
      </c>
      <c r="BC73">
        <v>7.26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100</v>
      </c>
      <c r="BM73">
        <v>67</v>
      </c>
      <c r="BN73">
        <v>0</v>
      </c>
      <c r="BO73" t="s">
        <v>97</v>
      </c>
      <c r="BP73">
        <v>1</v>
      </c>
      <c r="BQ73">
        <v>40</v>
      </c>
      <c r="BR73">
        <v>0</v>
      </c>
      <c r="BS73">
        <v>55.67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425</v>
      </c>
      <c r="CO73">
        <v>0</v>
      </c>
      <c r="CP73">
        <f t="shared" si="76"/>
        <v>746.98</v>
      </c>
      <c r="CQ73">
        <f t="shared" si="77"/>
        <v>3.12</v>
      </c>
      <c r="CR73">
        <f>(ROUND((ROUND((((ET73*1.2))*AV73*1),2)*BB73),2)+ROUND((ROUND(((AE73-((EU73*1.2)))*AV73*1),2)*BS73),2))</f>
        <v>17.37</v>
      </c>
      <c r="CS73">
        <f t="shared" si="78"/>
        <v>8.91</v>
      </c>
      <c r="CT73">
        <f t="shared" si="79"/>
        <v>726.49</v>
      </c>
      <c r="CU73">
        <f t="shared" si="80"/>
        <v>0</v>
      </c>
      <c r="CV73">
        <f t="shared" si="81"/>
        <v>1.0051199999999998</v>
      </c>
      <c r="CW73">
        <f t="shared" si="82"/>
        <v>0</v>
      </c>
      <c r="CX73">
        <f t="shared" si="83"/>
        <v>0</v>
      </c>
      <c r="CY73">
        <f t="shared" si="84"/>
        <v>713.33800000000008</v>
      </c>
      <c r="CZ73">
        <f t="shared" si="85"/>
        <v>375.05400000000003</v>
      </c>
      <c r="DC73" t="s">
        <v>3</v>
      </c>
      <c r="DD73" t="s">
        <v>101</v>
      </c>
      <c r="DE73" t="s">
        <v>102</v>
      </c>
      <c r="DF73" t="s">
        <v>102</v>
      </c>
      <c r="DG73" t="s">
        <v>102</v>
      </c>
      <c r="DH73" t="s">
        <v>3</v>
      </c>
      <c r="DI73" t="s">
        <v>102</v>
      </c>
      <c r="DJ73" t="s">
        <v>102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99</v>
      </c>
      <c r="DW73" t="s">
        <v>99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82946483</v>
      </c>
      <c r="EF73">
        <v>40</v>
      </c>
      <c r="EG73" t="s">
        <v>103</v>
      </c>
      <c r="EH73">
        <v>0</v>
      </c>
      <c r="EI73" t="s">
        <v>3</v>
      </c>
      <c r="EJ73">
        <v>2</v>
      </c>
      <c r="EK73">
        <v>67</v>
      </c>
      <c r="EL73" t="s">
        <v>104</v>
      </c>
      <c r="EM73" t="s">
        <v>105</v>
      </c>
      <c r="EO73" t="s">
        <v>106</v>
      </c>
      <c r="EQ73">
        <v>131072</v>
      </c>
      <c r="ER73">
        <v>11.65</v>
      </c>
      <c r="ES73">
        <v>0.43</v>
      </c>
      <c r="ET73">
        <v>0.83</v>
      </c>
      <c r="EU73">
        <v>0.13</v>
      </c>
      <c r="EV73">
        <v>10.39</v>
      </c>
      <c r="EW73">
        <v>0.8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-106664643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6"/>
        <v>0</v>
      </c>
      <c r="GM73">
        <f t="shared" si="87"/>
        <v>1835.37</v>
      </c>
      <c r="GN73">
        <f t="shared" si="88"/>
        <v>0</v>
      </c>
      <c r="GO73">
        <f t="shared" si="89"/>
        <v>1835.37</v>
      </c>
      <c r="GP73">
        <f t="shared" si="90"/>
        <v>0</v>
      </c>
      <c r="GR73">
        <v>0</v>
      </c>
      <c r="GS73">
        <v>0</v>
      </c>
      <c r="GT73">
        <v>0</v>
      </c>
      <c r="GU73" t="s">
        <v>3</v>
      </c>
      <c r="GV73">
        <f t="shared" si="91"/>
        <v>0</v>
      </c>
      <c r="GW73">
        <v>1</v>
      </c>
      <c r="GX73">
        <f t="shared" si="92"/>
        <v>0</v>
      </c>
      <c r="HA73">
        <v>0</v>
      </c>
      <c r="HB73">
        <v>0</v>
      </c>
      <c r="HC73">
        <f t="shared" si="93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ROW(SmtRes!A39)</f>
        <v>39</v>
      </c>
      <c r="D74" s="2">
        <f>ROW(EtalonRes!A42)</f>
        <v>42</v>
      </c>
      <c r="E74" s="2" t="s">
        <v>107</v>
      </c>
      <c r="F74" s="2" t="s">
        <v>108</v>
      </c>
      <c r="G74" s="2" t="s">
        <v>109</v>
      </c>
      <c r="H74" s="2" t="s">
        <v>99</v>
      </c>
      <c r="I74" s="2">
        <v>1</v>
      </c>
      <c r="J74" s="2">
        <v>0</v>
      </c>
      <c r="K74" s="2">
        <v>1</v>
      </c>
      <c r="L74" s="2"/>
      <c r="M74" s="2"/>
      <c r="N74" s="2"/>
      <c r="O74" s="2">
        <f t="shared" si="61"/>
        <v>29.31</v>
      </c>
      <c r="P74" s="2">
        <f t="shared" si="62"/>
        <v>15.87</v>
      </c>
      <c r="Q74" s="2">
        <f>(ROUND((ROUND((((ET74*1.2))*AV74*I74),2)*BB74),2)+ROUND((ROUND(((AE74-((EU74*1.2)))*AV74*I74),2)*BS74),2))</f>
        <v>0</v>
      </c>
      <c r="R74" s="2">
        <f t="shared" si="63"/>
        <v>0</v>
      </c>
      <c r="S74" s="2">
        <f t="shared" si="64"/>
        <v>13.44</v>
      </c>
      <c r="T74" s="2">
        <f t="shared" si="65"/>
        <v>0</v>
      </c>
      <c r="U74" s="2">
        <f t="shared" si="66"/>
        <v>1.2564</v>
      </c>
      <c r="V74" s="2">
        <f t="shared" si="67"/>
        <v>0</v>
      </c>
      <c r="W74" s="2">
        <f t="shared" si="68"/>
        <v>0</v>
      </c>
      <c r="X74" s="2">
        <f t="shared" si="69"/>
        <v>12.77</v>
      </c>
      <c r="Y74" s="2">
        <f t="shared" si="70"/>
        <v>7.12</v>
      </c>
      <c r="Z74" s="2"/>
      <c r="AA74" s="2">
        <v>83357904</v>
      </c>
      <c r="AB74" s="2">
        <f t="shared" si="71"/>
        <v>28.71</v>
      </c>
      <c r="AC74" s="2">
        <f>ROUND(((ES74*1)),6)</f>
        <v>15.87</v>
      </c>
      <c r="AD74" s="2">
        <f>ROUND(((((ET74*1.2))-((EU74*1.2)))+AE74),6)</f>
        <v>0</v>
      </c>
      <c r="AE74" s="2">
        <f t="shared" si="72"/>
        <v>0</v>
      </c>
      <c r="AF74" s="2">
        <f t="shared" si="72"/>
        <v>12.84</v>
      </c>
      <c r="AG74" s="2">
        <f t="shared" si="73"/>
        <v>0</v>
      </c>
      <c r="AH74" s="2">
        <f t="shared" si="74"/>
        <v>1.2</v>
      </c>
      <c r="AI74" s="2">
        <f t="shared" si="74"/>
        <v>0</v>
      </c>
      <c r="AJ74" s="2">
        <f t="shared" si="75"/>
        <v>0</v>
      </c>
      <c r="AK74" s="2">
        <v>26.57</v>
      </c>
      <c r="AL74" s="2">
        <v>15.87</v>
      </c>
      <c r="AM74" s="2">
        <v>0</v>
      </c>
      <c r="AN74" s="2">
        <v>0</v>
      </c>
      <c r="AO74" s="2">
        <v>10.7</v>
      </c>
      <c r="AP74" s="2">
        <v>0</v>
      </c>
      <c r="AQ74" s="2">
        <v>1</v>
      </c>
      <c r="AR74" s="2">
        <v>0</v>
      </c>
      <c r="AS74" s="2">
        <v>0</v>
      </c>
      <c r="AT74" s="2">
        <v>95</v>
      </c>
      <c r="AU74" s="2">
        <v>53</v>
      </c>
      <c r="AV74" s="2">
        <v>1.0469999999999999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2</v>
      </c>
      <c r="BJ74" s="2" t="s">
        <v>110</v>
      </c>
      <c r="BK74" s="2"/>
      <c r="BL74" s="2"/>
      <c r="BM74" s="2">
        <v>69</v>
      </c>
      <c r="BN74" s="2">
        <v>0</v>
      </c>
      <c r="BO74" s="2" t="s">
        <v>108</v>
      </c>
      <c r="BP74" s="2">
        <v>1</v>
      </c>
      <c r="BQ74" s="2">
        <v>40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95</v>
      </c>
      <c r="CA74" s="2">
        <v>53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425</v>
      </c>
      <c r="CO74" s="2">
        <v>0</v>
      </c>
      <c r="CP74" s="2">
        <f t="shared" si="76"/>
        <v>29.31</v>
      </c>
      <c r="CQ74" s="2">
        <f t="shared" si="77"/>
        <v>15.87</v>
      </c>
      <c r="CR74" s="2">
        <f>(ROUND((ROUND((((ET74*1.2))*AV74*1),2)*BB74),2)+ROUND((ROUND(((AE74-((EU74*1.2)))*AV74*1),2)*BS74),2))</f>
        <v>0</v>
      </c>
      <c r="CS74" s="2">
        <f t="shared" si="78"/>
        <v>0</v>
      </c>
      <c r="CT74" s="2">
        <f t="shared" si="79"/>
        <v>13.44</v>
      </c>
      <c r="CU74" s="2">
        <f t="shared" si="80"/>
        <v>0</v>
      </c>
      <c r="CV74" s="2">
        <f t="shared" si="81"/>
        <v>1.2564</v>
      </c>
      <c r="CW74" s="2">
        <f t="shared" si="82"/>
        <v>0</v>
      </c>
      <c r="CX74" s="2">
        <f t="shared" si="83"/>
        <v>0</v>
      </c>
      <c r="CY74" s="2">
        <f t="shared" si="84"/>
        <v>12.767999999999999</v>
      </c>
      <c r="CZ74" s="2">
        <f t="shared" si="85"/>
        <v>7.1231999999999998</v>
      </c>
      <c r="DA74" s="2"/>
      <c r="DB74" s="2"/>
      <c r="DC74" s="2" t="s">
        <v>3</v>
      </c>
      <c r="DD74" s="2" t="s">
        <v>101</v>
      </c>
      <c r="DE74" s="2" t="s">
        <v>102</v>
      </c>
      <c r="DF74" s="2" t="s">
        <v>102</v>
      </c>
      <c r="DG74" s="2" t="s">
        <v>102</v>
      </c>
      <c r="DH74" s="2" t="s">
        <v>3</v>
      </c>
      <c r="DI74" s="2" t="s">
        <v>102</v>
      </c>
      <c r="DJ74" s="2" t="s">
        <v>102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99</v>
      </c>
      <c r="DW74" s="2" t="s">
        <v>99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82946485</v>
      </c>
      <c r="EF74" s="2">
        <v>40</v>
      </c>
      <c r="EG74" s="2" t="s">
        <v>103</v>
      </c>
      <c r="EH74" s="2">
        <v>0</v>
      </c>
      <c r="EI74" s="2" t="s">
        <v>3</v>
      </c>
      <c r="EJ74" s="2">
        <v>2</v>
      </c>
      <c r="EK74" s="2">
        <v>69</v>
      </c>
      <c r="EL74" s="2" t="s">
        <v>111</v>
      </c>
      <c r="EM74" s="2" t="s">
        <v>112</v>
      </c>
      <c r="EN74" s="2"/>
      <c r="EO74" s="2" t="s">
        <v>106</v>
      </c>
      <c r="EP74" s="2"/>
      <c r="EQ74" s="2">
        <v>131072</v>
      </c>
      <c r="ER74" s="2">
        <v>26.57</v>
      </c>
      <c r="ES74" s="2">
        <v>15.87</v>
      </c>
      <c r="ET74" s="2">
        <v>0</v>
      </c>
      <c r="EU74" s="2">
        <v>0</v>
      </c>
      <c r="EV74" s="2">
        <v>10.7</v>
      </c>
      <c r="EW74" s="2">
        <v>1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95</v>
      </c>
      <c r="FY74" s="2">
        <v>53</v>
      </c>
      <c r="FZ74" s="2"/>
      <c r="GA74" s="2" t="s">
        <v>3</v>
      </c>
      <c r="GB74" s="2"/>
      <c r="GC74" s="2"/>
      <c r="GD74" s="2">
        <v>1</v>
      </c>
      <c r="GE74" s="2"/>
      <c r="GF74" s="2">
        <v>787922205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86"/>
        <v>0</v>
      </c>
      <c r="GM74" s="2">
        <f t="shared" si="87"/>
        <v>49.2</v>
      </c>
      <c r="GN74" s="2">
        <f t="shared" si="88"/>
        <v>0</v>
      </c>
      <c r="GO74" s="2">
        <f t="shared" si="89"/>
        <v>49.2</v>
      </c>
      <c r="GP74" s="2">
        <f t="shared" si="90"/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91"/>
        <v>0</v>
      </c>
      <c r="GW74" s="2">
        <v>1</v>
      </c>
      <c r="GX74" s="2">
        <f t="shared" si="92"/>
        <v>0</v>
      </c>
      <c r="GY74" s="2"/>
      <c r="GZ74" s="2"/>
      <c r="HA74" s="2">
        <v>0</v>
      </c>
      <c r="HB74" s="2">
        <v>0</v>
      </c>
      <c r="HC74" s="2">
        <f t="shared" si="93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ROW(SmtRes!A44)</f>
        <v>44</v>
      </c>
      <c r="D75">
        <f>ROW(EtalonRes!A48)</f>
        <v>48</v>
      </c>
      <c r="E75" t="s">
        <v>107</v>
      </c>
      <c r="F75" t="s">
        <v>108</v>
      </c>
      <c r="G75" t="s">
        <v>109</v>
      </c>
      <c r="H75" t="s">
        <v>99</v>
      </c>
      <c r="I75">
        <v>1</v>
      </c>
      <c r="J75">
        <v>0</v>
      </c>
      <c r="K75">
        <v>1</v>
      </c>
      <c r="O75">
        <f t="shared" si="61"/>
        <v>923.72</v>
      </c>
      <c r="P75">
        <f t="shared" si="62"/>
        <v>175.52</v>
      </c>
      <c r="Q75">
        <f>(ROUND((ROUND((((ET75*1.2))*AV75*I75),2)*BB75),2)+ROUND((ROUND(((AE75-((EU75*1.2)))*AV75*I75),2)*BS75),2))</f>
        <v>0</v>
      </c>
      <c r="R75">
        <f t="shared" si="63"/>
        <v>0</v>
      </c>
      <c r="S75">
        <f t="shared" si="64"/>
        <v>748.2</v>
      </c>
      <c r="T75">
        <f t="shared" si="65"/>
        <v>0</v>
      </c>
      <c r="U75">
        <f t="shared" si="66"/>
        <v>1.2564</v>
      </c>
      <c r="V75">
        <f t="shared" si="67"/>
        <v>0</v>
      </c>
      <c r="W75">
        <f t="shared" si="68"/>
        <v>0</v>
      </c>
      <c r="X75">
        <f t="shared" si="69"/>
        <v>710.79</v>
      </c>
      <c r="Y75">
        <f t="shared" si="70"/>
        <v>396.55</v>
      </c>
      <c r="AA75">
        <v>83357902</v>
      </c>
      <c r="AB75">
        <f t="shared" si="71"/>
        <v>28.71</v>
      </c>
      <c r="AC75">
        <f>ROUND(((ES75*1)),6)</f>
        <v>15.87</v>
      </c>
      <c r="AD75">
        <f>ROUND(((((ET75*1.2))-((EU75*1.2)))+AE75),6)</f>
        <v>0</v>
      </c>
      <c r="AE75">
        <f t="shared" si="72"/>
        <v>0</v>
      </c>
      <c r="AF75">
        <f t="shared" si="72"/>
        <v>12.84</v>
      </c>
      <c r="AG75">
        <f t="shared" si="73"/>
        <v>0</v>
      </c>
      <c r="AH75">
        <f t="shared" si="74"/>
        <v>1.2</v>
      </c>
      <c r="AI75">
        <f t="shared" si="74"/>
        <v>0</v>
      </c>
      <c r="AJ75">
        <f t="shared" si="75"/>
        <v>0</v>
      </c>
      <c r="AK75">
        <v>26.57</v>
      </c>
      <c r="AL75">
        <v>15.87</v>
      </c>
      <c r="AM75">
        <v>0</v>
      </c>
      <c r="AN75">
        <v>0</v>
      </c>
      <c r="AO75">
        <v>10.7</v>
      </c>
      <c r="AP75">
        <v>0</v>
      </c>
      <c r="AQ75">
        <v>1</v>
      </c>
      <c r="AR75">
        <v>0</v>
      </c>
      <c r="AS75">
        <v>0</v>
      </c>
      <c r="AT75">
        <v>95</v>
      </c>
      <c r="AU75">
        <v>53</v>
      </c>
      <c r="AV75">
        <v>1.0469999999999999</v>
      </c>
      <c r="AW75">
        <v>1</v>
      </c>
      <c r="AZ75">
        <v>1</v>
      </c>
      <c r="BA75">
        <v>55.67</v>
      </c>
      <c r="BB75">
        <v>1</v>
      </c>
      <c r="BC75">
        <v>11.06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110</v>
      </c>
      <c r="BM75">
        <v>69</v>
      </c>
      <c r="BN75">
        <v>0</v>
      </c>
      <c r="BO75" t="s">
        <v>108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53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425</v>
      </c>
      <c r="CO75">
        <v>0</v>
      </c>
      <c r="CP75">
        <f t="shared" si="76"/>
        <v>923.72</v>
      </c>
      <c r="CQ75">
        <f t="shared" si="77"/>
        <v>175.52</v>
      </c>
      <c r="CR75">
        <f>(ROUND((ROUND((((ET75*1.2))*AV75*1),2)*BB75),2)+ROUND((ROUND(((AE75-((EU75*1.2)))*AV75*1),2)*BS75),2))</f>
        <v>0</v>
      </c>
      <c r="CS75">
        <f t="shared" si="78"/>
        <v>0</v>
      </c>
      <c r="CT75">
        <f t="shared" si="79"/>
        <v>748.2</v>
      </c>
      <c r="CU75">
        <f t="shared" si="80"/>
        <v>0</v>
      </c>
      <c r="CV75">
        <f t="shared" si="81"/>
        <v>1.2564</v>
      </c>
      <c r="CW75">
        <f t="shared" si="82"/>
        <v>0</v>
      </c>
      <c r="CX75">
        <f t="shared" si="83"/>
        <v>0</v>
      </c>
      <c r="CY75">
        <f t="shared" si="84"/>
        <v>710.79</v>
      </c>
      <c r="CZ75">
        <f t="shared" si="85"/>
        <v>396.54600000000005</v>
      </c>
      <c r="DC75" t="s">
        <v>3</v>
      </c>
      <c r="DD75" t="s">
        <v>101</v>
      </c>
      <c r="DE75" t="s">
        <v>102</v>
      </c>
      <c r="DF75" t="s">
        <v>102</v>
      </c>
      <c r="DG75" t="s">
        <v>102</v>
      </c>
      <c r="DH75" t="s">
        <v>3</v>
      </c>
      <c r="DI75" t="s">
        <v>102</v>
      </c>
      <c r="DJ75" t="s">
        <v>102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99</v>
      </c>
      <c r="DW75" t="s">
        <v>99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82946485</v>
      </c>
      <c r="EF75">
        <v>40</v>
      </c>
      <c r="EG75" t="s">
        <v>103</v>
      </c>
      <c r="EH75">
        <v>0</v>
      </c>
      <c r="EI75" t="s">
        <v>3</v>
      </c>
      <c r="EJ75">
        <v>2</v>
      </c>
      <c r="EK75">
        <v>69</v>
      </c>
      <c r="EL75" t="s">
        <v>111</v>
      </c>
      <c r="EM75" t="s">
        <v>112</v>
      </c>
      <c r="EO75" t="s">
        <v>106</v>
      </c>
      <c r="EQ75">
        <v>131072</v>
      </c>
      <c r="ER75">
        <v>26.57</v>
      </c>
      <c r="ES75">
        <v>15.87</v>
      </c>
      <c r="ET75">
        <v>0</v>
      </c>
      <c r="EU75">
        <v>0</v>
      </c>
      <c r="EV75">
        <v>10.7</v>
      </c>
      <c r="EW75">
        <v>1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95</v>
      </c>
      <c r="FY75">
        <v>53</v>
      </c>
      <c r="GA75" t="s">
        <v>3</v>
      </c>
      <c r="GD75">
        <v>1</v>
      </c>
      <c r="GF75">
        <v>787922205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86"/>
        <v>0</v>
      </c>
      <c r="GM75">
        <f t="shared" si="87"/>
        <v>2031.06</v>
      </c>
      <c r="GN75">
        <f t="shared" si="88"/>
        <v>0</v>
      </c>
      <c r="GO75">
        <f t="shared" si="89"/>
        <v>2031.06</v>
      </c>
      <c r="GP75">
        <f t="shared" si="90"/>
        <v>0</v>
      </c>
      <c r="GR75">
        <v>0</v>
      </c>
      <c r="GS75">
        <v>0</v>
      </c>
      <c r="GT75">
        <v>0</v>
      </c>
      <c r="GU75" t="s">
        <v>3</v>
      </c>
      <c r="GV75">
        <f t="shared" si="91"/>
        <v>0</v>
      </c>
      <c r="GW75">
        <v>1</v>
      </c>
      <c r="GX75">
        <f t="shared" si="92"/>
        <v>0</v>
      </c>
      <c r="HA75">
        <v>0</v>
      </c>
      <c r="HB75">
        <v>0</v>
      </c>
      <c r="HC75">
        <f t="shared" si="93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/>
      <c r="D76" s="2"/>
      <c r="E76" s="2" t="s">
        <v>113</v>
      </c>
      <c r="F76" s="2" t="s">
        <v>114</v>
      </c>
      <c r="G76" s="2" t="s">
        <v>115</v>
      </c>
      <c r="H76" s="2" t="s">
        <v>116</v>
      </c>
      <c r="I76" s="2">
        <v>1</v>
      </c>
      <c r="J76" s="2">
        <v>0</v>
      </c>
      <c r="K76" s="2">
        <v>1</v>
      </c>
      <c r="L76" s="2"/>
      <c r="M76" s="2"/>
      <c r="N76" s="2"/>
      <c r="O76" s="2">
        <f t="shared" si="61"/>
        <v>43.11</v>
      </c>
      <c r="P76" s="2">
        <f t="shared" si="62"/>
        <v>43.11</v>
      </c>
      <c r="Q76" s="2">
        <f>(ROUND((ROUND(((ET76)*AV76*I76),2)*BB76),2)+ROUND((ROUND(((AE76-(EU76))*AV76*I76),2)*BS76),2))</f>
        <v>0</v>
      </c>
      <c r="R76" s="2">
        <f t="shared" si="63"/>
        <v>0</v>
      </c>
      <c r="S76" s="2">
        <f t="shared" si="64"/>
        <v>0</v>
      </c>
      <c r="T76" s="2">
        <f t="shared" si="65"/>
        <v>0</v>
      </c>
      <c r="U76" s="2">
        <f t="shared" si="66"/>
        <v>0</v>
      </c>
      <c r="V76" s="2">
        <f t="shared" si="67"/>
        <v>0</v>
      </c>
      <c r="W76" s="2">
        <f t="shared" si="68"/>
        <v>0</v>
      </c>
      <c r="X76" s="2">
        <f t="shared" si="69"/>
        <v>0</v>
      </c>
      <c r="Y76" s="2">
        <f t="shared" si="70"/>
        <v>0</v>
      </c>
      <c r="Z76" s="2"/>
      <c r="AA76" s="2">
        <v>83357904</v>
      </c>
      <c r="AB76" s="2">
        <f t="shared" si="71"/>
        <v>43.105200000000004</v>
      </c>
      <c r="AC76" s="2">
        <f>ROUND(((ES76*1.02)),6)</f>
        <v>43.105200000000004</v>
      </c>
      <c r="AD76" s="2">
        <f>ROUND((((ET76)-(EU76))+AE76),6)</f>
        <v>0</v>
      </c>
      <c r="AE76" s="2">
        <f>ROUND((EU76),6)</f>
        <v>0</v>
      </c>
      <c r="AF76" s="2">
        <f>ROUND((EV76),6)</f>
        <v>0</v>
      </c>
      <c r="AG76" s="2">
        <f t="shared" si="73"/>
        <v>0</v>
      </c>
      <c r="AH76" s="2">
        <f>(EW76)</f>
        <v>0</v>
      </c>
      <c r="AI76" s="2">
        <f>(EX76)</f>
        <v>0</v>
      </c>
      <c r="AJ76" s="2">
        <f t="shared" si="75"/>
        <v>0</v>
      </c>
      <c r="AK76" s="2">
        <v>42.26</v>
      </c>
      <c r="AL76" s="2">
        <v>42.26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2</v>
      </c>
      <c r="BJ76" s="2" t="s">
        <v>3</v>
      </c>
      <c r="BK76" s="2"/>
      <c r="BL76" s="2"/>
      <c r="BM76" s="2">
        <v>400002</v>
      </c>
      <c r="BN76" s="2">
        <v>0</v>
      </c>
      <c r="BO76" s="2" t="s">
        <v>3</v>
      </c>
      <c r="BP76" s="2">
        <v>0</v>
      </c>
      <c r="BQ76" s="2">
        <v>202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76"/>
        <v>43.11</v>
      </c>
      <c r="CQ76" s="2">
        <f t="shared" si="77"/>
        <v>43.11</v>
      </c>
      <c r="CR76" s="2">
        <f>(ROUND((ROUND(((ET76)*AV76*1),2)*BB76),2)+ROUND((ROUND(((AE76-(EU76))*AV76*1),2)*BS76),2))</f>
        <v>0</v>
      </c>
      <c r="CS76" s="2">
        <f t="shared" si="78"/>
        <v>0</v>
      </c>
      <c r="CT76" s="2">
        <f t="shared" si="79"/>
        <v>0</v>
      </c>
      <c r="CU76" s="2">
        <f t="shared" si="80"/>
        <v>0</v>
      </c>
      <c r="CV76" s="2">
        <f t="shared" si="81"/>
        <v>0</v>
      </c>
      <c r="CW76" s="2">
        <f t="shared" si="82"/>
        <v>0</v>
      </c>
      <c r="CX76" s="2">
        <f t="shared" si="83"/>
        <v>0</v>
      </c>
      <c r="CY76" s="2">
        <f t="shared" si="84"/>
        <v>0</v>
      </c>
      <c r="CZ76" s="2">
        <f t="shared" si="85"/>
        <v>0</v>
      </c>
      <c r="DA76" s="2"/>
      <c r="DB76" s="2"/>
      <c r="DC76" s="2" t="s">
        <v>3</v>
      </c>
      <c r="DD76" s="2" t="s">
        <v>117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116</v>
      </c>
      <c r="DW76" s="2" t="s">
        <v>116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82946371</v>
      </c>
      <c r="EF76" s="2">
        <v>202</v>
      </c>
      <c r="EG76" s="2" t="s">
        <v>118</v>
      </c>
      <c r="EH76" s="2">
        <v>0</v>
      </c>
      <c r="EI76" s="2" t="s">
        <v>3</v>
      </c>
      <c r="EJ76" s="2">
        <v>1</v>
      </c>
      <c r="EK76" s="2">
        <v>400002</v>
      </c>
      <c r="EL76" s="2" t="s">
        <v>119</v>
      </c>
      <c r="EM76" s="2" t="s">
        <v>118</v>
      </c>
      <c r="EN76" s="2"/>
      <c r="EO76" s="2" t="s">
        <v>3</v>
      </c>
      <c r="EP76" s="2"/>
      <c r="EQ76" s="2">
        <v>2490368</v>
      </c>
      <c r="ER76" s="2">
        <v>35.86</v>
      </c>
      <c r="ES76" s="2">
        <v>42.26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120</v>
      </c>
      <c r="GB76" s="2"/>
      <c r="GC76" s="2"/>
      <c r="GD76" s="2">
        <v>1</v>
      </c>
      <c r="GE76" s="2"/>
      <c r="GF76" s="2">
        <v>1523853953</v>
      </c>
      <c r="GG76" s="2">
        <v>2</v>
      </c>
      <c r="GH76" s="2">
        <v>4</v>
      </c>
      <c r="GI76" s="2">
        <v>-2</v>
      </c>
      <c r="GJ76" s="2">
        <v>0</v>
      </c>
      <c r="GK76" s="2">
        <v>0</v>
      </c>
      <c r="GL76" s="2">
        <f t="shared" si="86"/>
        <v>0</v>
      </c>
      <c r="GM76" s="2">
        <f t="shared" si="87"/>
        <v>43.11</v>
      </c>
      <c r="GN76" s="2">
        <f t="shared" si="88"/>
        <v>0</v>
      </c>
      <c r="GO76" s="2">
        <f t="shared" si="89"/>
        <v>43.11</v>
      </c>
      <c r="GP76" s="2">
        <f t="shared" si="90"/>
        <v>0</v>
      </c>
      <c r="GQ76" s="2"/>
      <c r="GR76" s="2">
        <v>0</v>
      </c>
      <c r="GS76" s="2">
        <v>2</v>
      </c>
      <c r="GT76" s="2">
        <v>0</v>
      </c>
      <c r="GU76" s="2" t="s">
        <v>3</v>
      </c>
      <c r="GV76" s="2">
        <f t="shared" si="91"/>
        <v>0</v>
      </c>
      <c r="GW76" s="2">
        <v>1</v>
      </c>
      <c r="GX76" s="2">
        <f t="shared" si="92"/>
        <v>0</v>
      </c>
      <c r="GY76" s="2"/>
      <c r="GZ76" s="2"/>
      <c r="HA76" s="2">
        <v>0</v>
      </c>
      <c r="HB76" s="2">
        <v>0</v>
      </c>
      <c r="HC76" s="2">
        <f t="shared" si="93"/>
        <v>0</v>
      </c>
      <c r="HD76" s="2"/>
      <c r="HE76" s="2" t="s">
        <v>121</v>
      </c>
      <c r="HF76" s="2" t="s">
        <v>121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E77" t="s">
        <v>113</v>
      </c>
      <c r="F77" t="s">
        <v>114</v>
      </c>
      <c r="G77" t="s">
        <v>115</v>
      </c>
      <c r="H77" t="s">
        <v>116</v>
      </c>
      <c r="I77">
        <v>1</v>
      </c>
      <c r="J77">
        <v>0</v>
      </c>
      <c r="K77">
        <v>1</v>
      </c>
      <c r="O77">
        <f t="shared" si="61"/>
        <v>425.06</v>
      </c>
      <c r="P77">
        <f t="shared" si="62"/>
        <v>425.06</v>
      </c>
      <c r="Q77">
        <f>(ROUND((ROUND(((ET77)*AV77*I77),2)*BB77),2)+ROUND((ROUND(((AE77-(EU77))*AV77*I77),2)*BS77),2))</f>
        <v>0</v>
      </c>
      <c r="R77">
        <f t="shared" si="63"/>
        <v>0</v>
      </c>
      <c r="S77">
        <f t="shared" si="64"/>
        <v>0</v>
      </c>
      <c r="T77">
        <f t="shared" si="65"/>
        <v>0</v>
      </c>
      <c r="U77">
        <f t="shared" si="66"/>
        <v>0</v>
      </c>
      <c r="V77">
        <f t="shared" si="67"/>
        <v>0</v>
      </c>
      <c r="W77">
        <f t="shared" si="68"/>
        <v>0</v>
      </c>
      <c r="X77">
        <f t="shared" si="69"/>
        <v>0</v>
      </c>
      <c r="Y77">
        <f t="shared" si="70"/>
        <v>0</v>
      </c>
      <c r="AA77">
        <v>83357902</v>
      </c>
      <c r="AB77">
        <f t="shared" si="71"/>
        <v>43.105200000000004</v>
      </c>
      <c r="AC77">
        <f>ROUND(((ES77*1.02)),6)</f>
        <v>43.105200000000004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73"/>
        <v>0</v>
      </c>
      <c r="AH77">
        <f>(EW77)</f>
        <v>0</v>
      </c>
      <c r="AI77">
        <f>(EX77)</f>
        <v>0</v>
      </c>
      <c r="AJ77">
        <f t="shared" si="75"/>
        <v>0</v>
      </c>
      <c r="AK77">
        <v>42.26</v>
      </c>
      <c r="AL77">
        <v>42.26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202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6"/>
        <v>425.06</v>
      </c>
      <c r="CQ77">
        <f t="shared" si="77"/>
        <v>425.06</v>
      </c>
      <c r="CR77">
        <f>(ROUND((ROUND(((ET77)*AV77*1),2)*BB77),2)+ROUND((ROUND(((AE77-(EU77))*AV77*1),2)*BS77),2))</f>
        <v>0</v>
      </c>
      <c r="CS77">
        <f t="shared" si="78"/>
        <v>0</v>
      </c>
      <c r="CT77">
        <f t="shared" si="79"/>
        <v>0</v>
      </c>
      <c r="CU77">
        <f t="shared" si="80"/>
        <v>0</v>
      </c>
      <c r="CV77">
        <f t="shared" si="81"/>
        <v>0</v>
      </c>
      <c r="CW77">
        <f t="shared" si="82"/>
        <v>0</v>
      </c>
      <c r="CX77">
        <f t="shared" si="83"/>
        <v>0</v>
      </c>
      <c r="CY77">
        <f t="shared" si="84"/>
        <v>0</v>
      </c>
      <c r="CZ77">
        <f t="shared" si="85"/>
        <v>0</v>
      </c>
      <c r="DC77" t="s">
        <v>3</v>
      </c>
      <c r="DD77" t="s">
        <v>117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116</v>
      </c>
      <c r="DW77" t="s">
        <v>116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82946371</v>
      </c>
      <c r="EF77">
        <v>202</v>
      </c>
      <c r="EG77" t="s">
        <v>118</v>
      </c>
      <c r="EH77">
        <v>0</v>
      </c>
      <c r="EI77" t="s">
        <v>3</v>
      </c>
      <c r="EJ77">
        <v>1</v>
      </c>
      <c r="EK77">
        <v>400002</v>
      </c>
      <c r="EL77" t="s">
        <v>119</v>
      </c>
      <c r="EM77" t="s">
        <v>118</v>
      </c>
      <c r="EO77" t="s">
        <v>3</v>
      </c>
      <c r="EQ77">
        <v>2490368</v>
      </c>
      <c r="ER77">
        <v>42.26</v>
      </c>
      <c r="ES77">
        <v>42.26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1</v>
      </c>
      <c r="FD77">
        <v>18</v>
      </c>
      <c r="FF77">
        <v>500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120</v>
      </c>
      <c r="GD77">
        <v>1</v>
      </c>
      <c r="GF77">
        <v>1523853953</v>
      </c>
      <c r="GG77">
        <v>2</v>
      </c>
      <c r="GH77">
        <v>3</v>
      </c>
      <c r="GI77">
        <v>5</v>
      </c>
      <c r="GJ77">
        <v>0</v>
      </c>
      <c r="GK77">
        <v>0</v>
      </c>
      <c r="GL77">
        <f t="shared" si="86"/>
        <v>0</v>
      </c>
      <c r="GM77">
        <f t="shared" si="87"/>
        <v>425.06</v>
      </c>
      <c r="GN77">
        <f t="shared" si="88"/>
        <v>0</v>
      </c>
      <c r="GO77">
        <f t="shared" si="89"/>
        <v>425.06</v>
      </c>
      <c r="GP77">
        <f t="shared" si="90"/>
        <v>0</v>
      </c>
      <c r="GR77">
        <v>1</v>
      </c>
      <c r="GS77">
        <v>1</v>
      </c>
      <c r="GT77">
        <v>0</v>
      </c>
      <c r="GU77" t="s">
        <v>3</v>
      </c>
      <c r="GV77">
        <f t="shared" si="91"/>
        <v>0</v>
      </c>
      <c r="GW77">
        <v>1</v>
      </c>
      <c r="GX77">
        <f t="shared" si="92"/>
        <v>0</v>
      </c>
      <c r="HA77">
        <v>0</v>
      </c>
      <c r="HB77">
        <v>0</v>
      </c>
      <c r="HC77">
        <f t="shared" si="93"/>
        <v>0</v>
      </c>
      <c r="HE77" t="s">
        <v>121</v>
      </c>
      <c r="HF77" t="s">
        <v>121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>
        <f>ROW(SmtRes!A54)</f>
        <v>54</v>
      </c>
      <c r="D78" s="2">
        <f>ROW(EtalonRes!A58)</f>
        <v>58</v>
      </c>
      <c r="E78" s="2" t="s">
        <v>122</v>
      </c>
      <c r="F78" s="2" t="s">
        <v>123</v>
      </c>
      <c r="G78" s="2" t="s">
        <v>124</v>
      </c>
      <c r="H78" s="2" t="s">
        <v>125</v>
      </c>
      <c r="I78" s="2">
        <v>0.03</v>
      </c>
      <c r="J78" s="2">
        <v>0</v>
      </c>
      <c r="K78" s="2">
        <v>0.03</v>
      </c>
      <c r="L78" s="2"/>
      <c r="M78" s="2"/>
      <c r="N78" s="2"/>
      <c r="O78" s="2">
        <f t="shared" si="61"/>
        <v>52.07</v>
      </c>
      <c r="P78" s="2">
        <f t="shared" si="62"/>
        <v>5.66</v>
      </c>
      <c r="Q78" s="2">
        <f>(ROUND((ROUND((((ET78*1.2))*AV78*I78),2)*BB78),2)+ROUND((ROUND(((AE78-((EU78*1.2)))*AV78*I78),2)*BS78),2))</f>
        <v>14.06</v>
      </c>
      <c r="R78" s="2">
        <f t="shared" si="63"/>
        <v>5.23</v>
      </c>
      <c r="S78" s="2">
        <f t="shared" si="64"/>
        <v>32.35</v>
      </c>
      <c r="T78" s="2">
        <f t="shared" si="65"/>
        <v>0</v>
      </c>
      <c r="U78" s="2">
        <f t="shared" si="66"/>
        <v>2.5630559999999996</v>
      </c>
      <c r="V78" s="2">
        <f t="shared" si="67"/>
        <v>0</v>
      </c>
      <c r="W78" s="2">
        <f t="shared" si="68"/>
        <v>0</v>
      </c>
      <c r="X78" s="2">
        <f t="shared" si="69"/>
        <v>36.450000000000003</v>
      </c>
      <c r="Y78" s="2">
        <f t="shared" si="70"/>
        <v>19.170000000000002</v>
      </c>
      <c r="Z78" s="2"/>
      <c r="AA78" s="2">
        <v>83357904</v>
      </c>
      <c r="AB78" s="2">
        <f t="shared" si="71"/>
        <v>1665.9480000000001</v>
      </c>
      <c r="AC78" s="2">
        <f>ROUND(((ES78*1)),6)</f>
        <v>188.58</v>
      </c>
      <c r="AD78" s="2">
        <f>ROUND(((((ET78*1.2))-((EU78*1.2)))+AE78),6)</f>
        <v>447.57600000000002</v>
      </c>
      <c r="AE78" s="2">
        <f>ROUND(((EU78*1.2)),6)</f>
        <v>166.524</v>
      </c>
      <c r="AF78" s="2">
        <f>ROUND(((EV78*1.2)),6)</f>
        <v>1029.7919999999999</v>
      </c>
      <c r="AG78" s="2">
        <f t="shared" si="73"/>
        <v>0</v>
      </c>
      <c r="AH78" s="2">
        <f>((EW78*1.2))</f>
        <v>81.599999999999994</v>
      </c>
      <c r="AI78" s="2">
        <f>((EX78*1.2))</f>
        <v>0</v>
      </c>
      <c r="AJ78" s="2">
        <f t="shared" si="75"/>
        <v>0</v>
      </c>
      <c r="AK78" s="2">
        <v>1419.72</v>
      </c>
      <c r="AL78" s="2">
        <v>188.58</v>
      </c>
      <c r="AM78" s="2">
        <v>372.98</v>
      </c>
      <c r="AN78" s="2">
        <v>138.77000000000001</v>
      </c>
      <c r="AO78" s="2">
        <v>858.16</v>
      </c>
      <c r="AP78" s="2">
        <v>0</v>
      </c>
      <c r="AQ78" s="2">
        <v>68</v>
      </c>
      <c r="AR78" s="2">
        <v>0</v>
      </c>
      <c r="AS78" s="2">
        <v>0</v>
      </c>
      <c r="AT78" s="2">
        <v>97</v>
      </c>
      <c r="AU78" s="2">
        <v>51</v>
      </c>
      <c r="AV78" s="2">
        <v>1.0469999999999999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2</v>
      </c>
      <c r="BJ78" s="2" t="s">
        <v>126</v>
      </c>
      <c r="BK78" s="2"/>
      <c r="BL78" s="2"/>
      <c r="BM78" s="2">
        <v>67</v>
      </c>
      <c r="BN78" s="2">
        <v>0</v>
      </c>
      <c r="BO78" s="2" t="s">
        <v>123</v>
      </c>
      <c r="BP78" s="2">
        <v>1</v>
      </c>
      <c r="BQ78" s="2">
        <v>40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97</v>
      </c>
      <c r="CA78" s="2">
        <v>51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425</v>
      </c>
      <c r="CO78" s="2">
        <v>0</v>
      </c>
      <c r="CP78" s="2">
        <f t="shared" si="76"/>
        <v>52.07</v>
      </c>
      <c r="CQ78" s="2">
        <f t="shared" si="77"/>
        <v>188.58</v>
      </c>
      <c r="CR78" s="2">
        <f>(ROUND((ROUND((((ET78*1.2))*AV78*1),2)*BB78),2)+ROUND((ROUND(((AE78-((EU78*1.2)))*AV78*1),2)*BS78),2))</f>
        <v>468.61</v>
      </c>
      <c r="CS78" s="2">
        <f t="shared" si="78"/>
        <v>174.35</v>
      </c>
      <c r="CT78" s="2">
        <f t="shared" si="79"/>
        <v>1078.19</v>
      </c>
      <c r="CU78" s="2">
        <f t="shared" si="80"/>
        <v>0</v>
      </c>
      <c r="CV78" s="2">
        <f t="shared" si="81"/>
        <v>85.435199999999995</v>
      </c>
      <c r="CW78" s="2">
        <f t="shared" si="82"/>
        <v>0</v>
      </c>
      <c r="CX78" s="2">
        <f t="shared" si="83"/>
        <v>0</v>
      </c>
      <c r="CY78" s="2">
        <f t="shared" si="84"/>
        <v>36.452599999999997</v>
      </c>
      <c r="CZ78" s="2">
        <f t="shared" si="85"/>
        <v>19.165800000000001</v>
      </c>
      <c r="DA78" s="2"/>
      <c r="DB78" s="2"/>
      <c r="DC78" s="2" t="s">
        <v>3</v>
      </c>
      <c r="DD78" s="2" t="s">
        <v>101</v>
      </c>
      <c r="DE78" s="2" t="s">
        <v>102</v>
      </c>
      <c r="DF78" s="2" t="s">
        <v>102</v>
      </c>
      <c r="DG78" s="2" t="s">
        <v>102</v>
      </c>
      <c r="DH78" s="2" t="s">
        <v>3</v>
      </c>
      <c r="DI78" s="2" t="s">
        <v>102</v>
      </c>
      <c r="DJ78" s="2" t="s">
        <v>102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125</v>
      </c>
      <c r="DW78" s="2" t="s">
        <v>125</v>
      </c>
      <c r="DX78" s="2">
        <v>100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82946483</v>
      </c>
      <c r="EF78" s="2">
        <v>40</v>
      </c>
      <c r="EG78" s="2" t="s">
        <v>103</v>
      </c>
      <c r="EH78" s="2">
        <v>0</v>
      </c>
      <c r="EI78" s="2" t="s">
        <v>3</v>
      </c>
      <c r="EJ78" s="2">
        <v>2</v>
      </c>
      <c r="EK78" s="2">
        <v>67</v>
      </c>
      <c r="EL78" s="2" t="s">
        <v>104</v>
      </c>
      <c r="EM78" s="2" t="s">
        <v>105</v>
      </c>
      <c r="EN78" s="2"/>
      <c r="EO78" s="2" t="s">
        <v>106</v>
      </c>
      <c r="EP78" s="2"/>
      <c r="EQ78" s="2">
        <v>131072</v>
      </c>
      <c r="ER78" s="2">
        <v>1419.72</v>
      </c>
      <c r="ES78" s="2">
        <v>188.58</v>
      </c>
      <c r="ET78" s="2">
        <v>372.98</v>
      </c>
      <c r="EU78" s="2">
        <v>138.77000000000001</v>
      </c>
      <c r="EV78" s="2">
        <v>858.16</v>
      </c>
      <c r="EW78" s="2">
        <v>68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97</v>
      </c>
      <c r="FY78" s="2">
        <v>51</v>
      </c>
      <c r="FZ78" s="2"/>
      <c r="GA78" s="2" t="s">
        <v>3</v>
      </c>
      <c r="GB78" s="2"/>
      <c r="GC78" s="2"/>
      <c r="GD78" s="2">
        <v>1</v>
      </c>
      <c r="GE78" s="2"/>
      <c r="GF78" s="2">
        <v>-731942945</v>
      </c>
      <c r="GG78" s="2">
        <v>2</v>
      </c>
      <c r="GH78" s="2">
        <v>1</v>
      </c>
      <c r="GI78" s="2">
        <v>2</v>
      </c>
      <c r="GJ78" s="2">
        <v>0</v>
      </c>
      <c r="GK78" s="2">
        <v>0</v>
      </c>
      <c r="GL78" s="2">
        <f t="shared" si="86"/>
        <v>0</v>
      </c>
      <c r="GM78" s="2">
        <f t="shared" si="87"/>
        <v>107.69</v>
      </c>
      <c r="GN78" s="2">
        <f t="shared" si="88"/>
        <v>0</v>
      </c>
      <c r="GO78" s="2">
        <f t="shared" si="89"/>
        <v>107.69</v>
      </c>
      <c r="GP78" s="2">
        <f t="shared" si="90"/>
        <v>0</v>
      </c>
      <c r="GQ78" s="2"/>
      <c r="GR78" s="2">
        <v>0</v>
      </c>
      <c r="GS78" s="2">
        <v>0</v>
      </c>
      <c r="GT78" s="2">
        <v>0</v>
      </c>
      <c r="GU78" s="2" t="s">
        <v>3</v>
      </c>
      <c r="GV78" s="2">
        <f t="shared" si="91"/>
        <v>0</v>
      </c>
      <c r="GW78" s="2">
        <v>1</v>
      </c>
      <c r="GX78" s="2">
        <f t="shared" si="92"/>
        <v>0</v>
      </c>
      <c r="GY78" s="2"/>
      <c r="GZ78" s="2"/>
      <c r="HA78" s="2">
        <v>0</v>
      </c>
      <c r="HB78" s="2">
        <v>0</v>
      </c>
      <c r="HC78" s="2">
        <f t="shared" si="93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C79">
        <f>ROW(SmtRes!A64)</f>
        <v>64</v>
      </c>
      <c r="D79">
        <f>ROW(EtalonRes!A68)</f>
        <v>68</v>
      </c>
      <c r="E79" t="s">
        <v>122</v>
      </c>
      <c r="F79" t="s">
        <v>123</v>
      </c>
      <c r="G79" t="s">
        <v>124</v>
      </c>
      <c r="H79" t="s">
        <v>125</v>
      </c>
      <c r="I79">
        <v>0.03</v>
      </c>
      <c r="J79">
        <v>0</v>
      </c>
      <c r="K79">
        <v>0.03</v>
      </c>
      <c r="O79">
        <f t="shared" si="61"/>
        <v>2231.89</v>
      </c>
      <c r="P79">
        <f t="shared" si="62"/>
        <v>52.19</v>
      </c>
      <c r="Q79">
        <f>(ROUND((ROUND((((ET79*1.2))*AV79*I79),2)*BB79),2)+ROUND((ROUND(((AE79-((EU79*1.2)))*AV79*I79),2)*BS79),2))</f>
        <v>378.78</v>
      </c>
      <c r="R79">
        <f t="shared" si="63"/>
        <v>291.14999999999998</v>
      </c>
      <c r="S79">
        <f t="shared" si="64"/>
        <v>1800.92</v>
      </c>
      <c r="T79">
        <f t="shared" si="65"/>
        <v>0</v>
      </c>
      <c r="U79">
        <f t="shared" si="66"/>
        <v>2.5630559999999996</v>
      </c>
      <c r="V79">
        <f t="shared" si="67"/>
        <v>0</v>
      </c>
      <c r="W79">
        <f t="shared" si="68"/>
        <v>0</v>
      </c>
      <c r="X79">
        <f t="shared" si="69"/>
        <v>2029.31</v>
      </c>
      <c r="Y79">
        <f t="shared" si="70"/>
        <v>1066.96</v>
      </c>
      <c r="AA79">
        <v>83357902</v>
      </c>
      <c r="AB79">
        <f t="shared" si="71"/>
        <v>1665.9480000000001</v>
      </c>
      <c r="AC79">
        <f>ROUND(((ES79*1)),6)</f>
        <v>188.58</v>
      </c>
      <c r="AD79">
        <f>ROUND(((((ET79*1.2))-((EU79*1.2)))+AE79),6)</f>
        <v>447.57600000000002</v>
      </c>
      <c r="AE79">
        <f>ROUND(((EU79*1.2)),6)</f>
        <v>166.524</v>
      </c>
      <c r="AF79">
        <f>ROUND(((EV79*1.2)),6)</f>
        <v>1029.7919999999999</v>
      </c>
      <c r="AG79">
        <f t="shared" si="73"/>
        <v>0</v>
      </c>
      <c r="AH79">
        <f>((EW79*1.2))</f>
        <v>81.599999999999994</v>
      </c>
      <c r="AI79">
        <f>((EX79*1.2))</f>
        <v>0</v>
      </c>
      <c r="AJ79">
        <f t="shared" si="75"/>
        <v>0</v>
      </c>
      <c r="AK79">
        <v>1419.72</v>
      </c>
      <c r="AL79">
        <v>188.58</v>
      </c>
      <c r="AM79">
        <v>372.98</v>
      </c>
      <c r="AN79">
        <v>138.77000000000001</v>
      </c>
      <c r="AO79">
        <v>858.16</v>
      </c>
      <c r="AP79">
        <v>0</v>
      </c>
      <c r="AQ79">
        <v>68</v>
      </c>
      <c r="AR79">
        <v>0</v>
      </c>
      <c r="AS79">
        <v>0</v>
      </c>
      <c r="AT79">
        <v>97</v>
      </c>
      <c r="AU79">
        <v>51</v>
      </c>
      <c r="AV79">
        <v>1.0469999999999999</v>
      </c>
      <c r="AW79">
        <v>1</v>
      </c>
      <c r="AZ79">
        <v>1</v>
      </c>
      <c r="BA79">
        <v>55.67</v>
      </c>
      <c r="BB79">
        <v>26.94</v>
      </c>
      <c r="BC79">
        <v>9.2200000000000006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126</v>
      </c>
      <c r="BM79">
        <v>67</v>
      </c>
      <c r="BN79">
        <v>0</v>
      </c>
      <c r="BO79" t="s">
        <v>123</v>
      </c>
      <c r="BP79">
        <v>1</v>
      </c>
      <c r="BQ79">
        <v>40</v>
      </c>
      <c r="BR79">
        <v>0</v>
      </c>
      <c r="BS79">
        <v>55.67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425</v>
      </c>
      <c r="CO79">
        <v>0</v>
      </c>
      <c r="CP79">
        <f t="shared" si="76"/>
        <v>2231.89</v>
      </c>
      <c r="CQ79">
        <f t="shared" si="77"/>
        <v>1738.71</v>
      </c>
      <c r="CR79">
        <f>(ROUND((ROUND((((ET79*1.2))*AV79*1),2)*BB79),2)+ROUND((ROUND(((AE79-((EU79*1.2)))*AV79*1),2)*BS79),2))</f>
        <v>12624.35</v>
      </c>
      <c r="CS79">
        <f t="shared" si="78"/>
        <v>9706.06</v>
      </c>
      <c r="CT79">
        <f t="shared" si="79"/>
        <v>60022.84</v>
      </c>
      <c r="CU79">
        <f t="shared" si="80"/>
        <v>0</v>
      </c>
      <c r="CV79">
        <f t="shared" si="81"/>
        <v>85.435199999999995</v>
      </c>
      <c r="CW79">
        <f t="shared" si="82"/>
        <v>0</v>
      </c>
      <c r="CX79">
        <f t="shared" si="83"/>
        <v>0</v>
      </c>
      <c r="CY79">
        <f t="shared" si="84"/>
        <v>2029.3079</v>
      </c>
      <c r="CZ79">
        <f t="shared" si="85"/>
        <v>1066.9557</v>
      </c>
      <c r="DC79" t="s">
        <v>3</v>
      </c>
      <c r="DD79" t="s">
        <v>101</v>
      </c>
      <c r="DE79" t="s">
        <v>102</v>
      </c>
      <c r="DF79" t="s">
        <v>102</v>
      </c>
      <c r="DG79" t="s">
        <v>102</v>
      </c>
      <c r="DH79" t="s">
        <v>3</v>
      </c>
      <c r="DI79" t="s">
        <v>102</v>
      </c>
      <c r="DJ79" t="s">
        <v>102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125</v>
      </c>
      <c r="DW79" t="s">
        <v>125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82946483</v>
      </c>
      <c r="EF79">
        <v>40</v>
      </c>
      <c r="EG79" t="s">
        <v>103</v>
      </c>
      <c r="EH79">
        <v>0</v>
      </c>
      <c r="EI79" t="s">
        <v>3</v>
      </c>
      <c r="EJ79">
        <v>2</v>
      </c>
      <c r="EK79">
        <v>67</v>
      </c>
      <c r="EL79" t="s">
        <v>104</v>
      </c>
      <c r="EM79" t="s">
        <v>105</v>
      </c>
      <c r="EO79" t="s">
        <v>106</v>
      </c>
      <c r="EQ79">
        <v>131072</v>
      </c>
      <c r="ER79">
        <v>1419.72</v>
      </c>
      <c r="ES79">
        <v>188.58</v>
      </c>
      <c r="ET79">
        <v>372.98</v>
      </c>
      <c r="EU79">
        <v>138.77000000000001</v>
      </c>
      <c r="EV79">
        <v>858.16</v>
      </c>
      <c r="EW79">
        <v>68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-731942945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6"/>
        <v>0</v>
      </c>
      <c r="GM79">
        <f t="shared" si="87"/>
        <v>5328.16</v>
      </c>
      <c r="GN79">
        <f t="shared" si="88"/>
        <v>0</v>
      </c>
      <c r="GO79">
        <f t="shared" si="89"/>
        <v>5328.16</v>
      </c>
      <c r="GP79">
        <f t="shared" si="90"/>
        <v>0</v>
      </c>
      <c r="GR79">
        <v>0</v>
      </c>
      <c r="GS79">
        <v>0</v>
      </c>
      <c r="GT79">
        <v>0</v>
      </c>
      <c r="GU79" t="s">
        <v>3</v>
      </c>
      <c r="GV79">
        <f t="shared" si="91"/>
        <v>0</v>
      </c>
      <c r="GW79">
        <v>1</v>
      </c>
      <c r="GX79">
        <f t="shared" si="92"/>
        <v>0</v>
      </c>
      <c r="HA79">
        <v>0</v>
      </c>
      <c r="HB79">
        <v>0</v>
      </c>
      <c r="HC79">
        <f t="shared" si="93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18</v>
      </c>
      <c r="B80" s="2">
        <v>1</v>
      </c>
      <c r="C80" s="2">
        <v>54</v>
      </c>
      <c r="D80" s="2"/>
      <c r="E80" s="2" t="s">
        <v>127</v>
      </c>
      <c r="F80" s="2" t="s">
        <v>128</v>
      </c>
      <c r="G80" s="2" t="s">
        <v>129</v>
      </c>
      <c r="H80" s="2" t="s">
        <v>29</v>
      </c>
      <c r="I80" s="2">
        <f>I78*J80</f>
        <v>4.8060000000000004E-3</v>
      </c>
      <c r="J80" s="2">
        <v>0.16020000000000001</v>
      </c>
      <c r="K80" s="2">
        <v>0.16020000000000001</v>
      </c>
      <c r="L80" s="2"/>
      <c r="M80" s="2"/>
      <c r="N80" s="2"/>
      <c r="O80" s="2">
        <f t="shared" si="61"/>
        <v>150.35</v>
      </c>
      <c r="P80" s="2">
        <f t="shared" si="62"/>
        <v>150.35</v>
      </c>
      <c r="Q80" s="2">
        <f>(ROUND((ROUND(((ET80)*AV80*I80),2)*BB80),2)+ROUND((ROUND(((AE80-(EU80))*AV80*I80),2)*BS80),2))</f>
        <v>0</v>
      </c>
      <c r="R80" s="2">
        <f t="shared" si="63"/>
        <v>0</v>
      </c>
      <c r="S80" s="2">
        <f t="shared" si="64"/>
        <v>0</v>
      </c>
      <c r="T80" s="2">
        <f t="shared" si="65"/>
        <v>0</v>
      </c>
      <c r="U80" s="2">
        <f t="shared" si="66"/>
        <v>0</v>
      </c>
      <c r="V80" s="2">
        <f t="shared" si="67"/>
        <v>0</v>
      </c>
      <c r="W80" s="2">
        <f t="shared" si="68"/>
        <v>0</v>
      </c>
      <c r="X80" s="2">
        <f t="shared" si="69"/>
        <v>0</v>
      </c>
      <c r="Y80" s="2">
        <f t="shared" si="70"/>
        <v>0</v>
      </c>
      <c r="Z80" s="2"/>
      <c r="AA80" s="2">
        <v>83357904</v>
      </c>
      <c r="AB80" s="2">
        <f t="shared" si="71"/>
        <v>31282.92</v>
      </c>
      <c r="AC80" s="2">
        <f>ROUND((ES80),6)</f>
        <v>31282.92</v>
      </c>
      <c r="AD80" s="2">
        <f>ROUND((((ET80)-(EU80))+AE80),6)</f>
        <v>0</v>
      </c>
      <c r="AE80" s="2">
        <f>ROUND((EU80),6)</f>
        <v>0</v>
      </c>
      <c r="AF80" s="2">
        <f>ROUND((EV80),6)</f>
        <v>0</v>
      </c>
      <c r="AG80" s="2">
        <f t="shared" si="73"/>
        <v>0</v>
      </c>
      <c r="AH80" s="2">
        <f>(EW80)</f>
        <v>0</v>
      </c>
      <c r="AI80" s="2">
        <f>(EX80)</f>
        <v>0</v>
      </c>
      <c r="AJ80" s="2">
        <f t="shared" si="75"/>
        <v>0</v>
      </c>
      <c r="AK80" s="2">
        <v>31282.92</v>
      </c>
      <c r="AL80" s="2">
        <v>31282.92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97</v>
      </c>
      <c r="AU80" s="2">
        <v>51</v>
      </c>
      <c r="AV80" s="2">
        <v>1.0469999999999999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2</v>
      </c>
      <c r="BJ80" s="2" t="s">
        <v>130</v>
      </c>
      <c r="BK80" s="2"/>
      <c r="BL80" s="2"/>
      <c r="BM80" s="2">
        <v>67</v>
      </c>
      <c r="BN80" s="2">
        <v>0</v>
      </c>
      <c r="BO80" s="2" t="s">
        <v>3</v>
      </c>
      <c r="BP80" s="2">
        <v>0</v>
      </c>
      <c r="BQ80" s="2">
        <v>40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97</v>
      </c>
      <c r="CA80" s="2">
        <v>51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425</v>
      </c>
      <c r="CO80" s="2">
        <v>0</v>
      </c>
      <c r="CP80" s="2">
        <f t="shared" si="76"/>
        <v>150.35</v>
      </c>
      <c r="CQ80" s="2">
        <f t="shared" si="77"/>
        <v>31282.92</v>
      </c>
      <c r="CR80" s="2">
        <f>(ROUND((ROUND(((ET80)*AV80*1),2)*BB80),2)+ROUND((ROUND(((AE80-(EU80))*AV80*1),2)*BS80),2))</f>
        <v>0</v>
      </c>
      <c r="CS80" s="2">
        <f t="shared" si="78"/>
        <v>0</v>
      </c>
      <c r="CT80" s="2">
        <f t="shared" si="79"/>
        <v>0</v>
      </c>
      <c r="CU80" s="2">
        <f t="shared" si="80"/>
        <v>0</v>
      </c>
      <c r="CV80" s="2">
        <f t="shared" si="81"/>
        <v>0</v>
      </c>
      <c r="CW80" s="2">
        <f t="shared" si="82"/>
        <v>0</v>
      </c>
      <c r="CX80" s="2">
        <f t="shared" si="83"/>
        <v>0</v>
      </c>
      <c r="CY80" s="2">
        <f t="shared" si="84"/>
        <v>0</v>
      </c>
      <c r="CZ80" s="2">
        <f t="shared" si="85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1009</v>
      </c>
      <c r="DV80" s="2" t="s">
        <v>29</v>
      </c>
      <c r="DW80" s="2" t="s">
        <v>29</v>
      </c>
      <c r="DX80" s="2">
        <v>1000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82946483</v>
      </c>
      <c r="EF80" s="2">
        <v>40</v>
      </c>
      <c r="EG80" s="2" t="s">
        <v>103</v>
      </c>
      <c r="EH80" s="2">
        <v>0</v>
      </c>
      <c r="EI80" s="2" t="s">
        <v>3</v>
      </c>
      <c r="EJ80" s="2">
        <v>2</v>
      </c>
      <c r="EK80" s="2">
        <v>67</v>
      </c>
      <c r="EL80" s="2" t="s">
        <v>104</v>
      </c>
      <c r="EM80" s="2" t="s">
        <v>105</v>
      </c>
      <c r="EN80" s="2"/>
      <c r="EO80" s="2" t="s">
        <v>106</v>
      </c>
      <c r="EP80" s="2"/>
      <c r="EQ80" s="2">
        <v>0</v>
      </c>
      <c r="ER80" s="2">
        <v>31282.92</v>
      </c>
      <c r="ES80" s="2">
        <v>31282.92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97</v>
      </c>
      <c r="FY80" s="2">
        <v>51</v>
      </c>
      <c r="FZ80" s="2"/>
      <c r="GA80" s="2" t="s">
        <v>3</v>
      </c>
      <c r="GB80" s="2"/>
      <c r="GC80" s="2"/>
      <c r="GD80" s="2">
        <v>1</v>
      </c>
      <c r="GE80" s="2"/>
      <c r="GF80" s="2">
        <v>25207315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6"/>
        <v>0</v>
      </c>
      <c r="GM80" s="2">
        <f t="shared" si="87"/>
        <v>150.35</v>
      </c>
      <c r="GN80" s="2">
        <f t="shared" si="88"/>
        <v>0</v>
      </c>
      <c r="GO80" s="2">
        <f t="shared" si="89"/>
        <v>150.35</v>
      </c>
      <c r="GP80" s="2">
        <f t="shared" si="90"/>
        <v>0</v>
      </c>
      <c r="GQ80" s="2"/>
      <c r="GR80" s="2">
        <v>0</v>
      </c>
      <c r="GS80" s="2">
        <v>0</v>
      </c>
      <c r="GT80" s="2">
        <v>0</v>
      </c>
      <c r="GU80" s="2" t="s">
        <v>3</v>
      </c>
      <c r="GV80" s="2">
        <f t="shared" si="91"/>
        <v>0</v>
      </c>
      <c r="GW80" s="2">
        <v>1</v>
      </c>
      <c r="GX80" s="2">
        <f t="shared" si="92"/>
        <v>0</v>
      </c>
      <c r="GY80" s="2"/>
      <c r="GZ80" s="2"/>
      <c r="HA80" s="2">
        <v>0</v>
      </c>
      <c r="HB80" s="2">
        <v>0</v>
      </c>
      <c r="HC80" s="2">
        <f t="shared" si="93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101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C81">
        <v>64</v>
      </c>
      <c r="E81" t="s">
        <v>127</v>
      </c>
      <c r="F81" t="s">
        <v>128</v>
      </c>
      <c r="G81" t="s">
        <v>129</v>
      </c>
      <c r="H81" t="s">
        <v>29</v>
      </c>
      <c r="I81">
        <f>I79*J81</f>
        <v>4.8060000000000004E-3</v>
      </c>
      <c r="J81">
        <v>0.16020000000000001</v>
      </c>
      <c r="K81">
        <v>0.16020000000000001</v>
      </c>
      <c r="O81">
        <f t="shared" si="61"/>
        <v>1617.77</v>
      </c>
      <c r="P81">
        <f t="shared" si="62"/>
        <v>1617.77</v>
      </c>
      <c r="Q81">
        <f>(ROUND((ROUND(((ET81)*AV81*I81),2)*BB81),2)+ROUND((ROUND(((AE81-(EU81))*AV81*I81),2)*BS81),2))</f>
        <v>0</v>
      </c>
      <c r="R81">
        <f t="shared" si="63"/>
        <v>0</v>
      </c>
      <c r="S81">
        <f t="shared" si="64"/>
        <v>0</v>
      </c>
      <c r="T81">
        <f t="shared" si="65"/>
        <v>0</v>
      </c>
      <c r="U81">
        <f t="shared" si="66"/>
        <v>0</v>
      </c>
      <c r="V81">
        <f t="shared" si="67"/>
        <v>0</v>
      </c>
      <c r="W81">
        <f t="shared" si="68"/>
        <v>0</v>
      </c>
      <c r="X81">
        <f t="shared" si="69"/>
        <v>0</v>
      </c>
      <c r="Y81">
        <f t="shared" si="70"/>
        <v>0</v>
      </c>
      <c r="AA81">
        <v>83357902</v>
      </c>
      <c r="AB81">
        <f t="shared" si="71"/>
        <v>31282.92</v>
      </c>
      <c r="AC81">
        <f>ROUND((ES81),6)</f>
        <v>31282.92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73"/>
        <v>0</v>
      </c>
      <c r="AH81">
        <f>(EW81)</f>
        <v>0</v>
      </c>
      <c r="AI81">
        <f>(EX81)</f>
        <v>0</v>
      </c>
      <c r="AJ81">
        <f t="shared" si="75"/>
        <v>0</v>
      </c>
      <c r="AK81">
        <v>31282.92</v>
      </c>
      <c r="AL81">
        <v>31282.92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97</v>
      </c>
      <c r="AU81">
        <v>51</v>
      </c>
      <c r="AV81">
        <v>1.0469999999999999</v>
      </c>
      <c r="AW81">
        <v>1</v>
      </c>
      <c r="AZ81">
        <v>1</v>
      </c>
      <c r="BA81">
        <v>1</v>
      </c>
      <c r="BB81">
        <v>1</v>
      </c>
      <c r="BC81">
        <v>10.76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130</v>
      </c>
      <c r="BM81">
        <v>67</v>
      </c>
      <c r="BN81">
        <v>0</v>
      </c>
      <c r="BO81" t="s">
        <v>128</v>
      </c>
      <c r="BP81">
        <v>1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425</v>
      </c>
      <c r="CO81">
        <v>0</v>
      </c>
      <c r="CP81">
        <f t="shared" si="76"/>
        <v>1617.77</v>
      </c>
      <c r="CQ81">
        <f t="shared" si="77"/>
        <v>336604.22</v>
      </c>
      <c r="CR81">
        <f>(ROUND((ROUND(((ET81)*AV81*1),2)*BB81),2)+ROUND((ROUND(((AE81-(EU81))*AV81*1),2)*BS81),2))</f>
        <v>0</v>
      </c>
      <c r="CS81">
        <f t="shared" si="78"/>
        <v>0</v>
      </c>
      <c r="CT81">
        <f t="shared" si="79"/>
        <v>0</v>
      </c>
      <c r="CU81">
        <f t="shared" si="80"/>
        <v>0</v>
      </c>
      <c r="CV81">
        <f t="shared" si="81"/>
        <v>0</v>
      </c>
      <c r="CW81">
        <f t="shared" si="82"/>
        <v>0</v>
      </c>
      <c r="CX81">
        <f t="shared" si="83"/>
        <v>0</v>
      </c>
      <c r="CY81">
        <f t="shared" si="84"/>
        <v>0</v>
      </c>
      <c r="CZ81">
        <f t="shared" si="85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29</v>
      </c>
      <c r="DW81" t="s">
        <v>29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82946483</v>
      </c>
      <c r="EF81">
        <v>40</v>
      </c>
      <c r="EG81" t="s">
        <v>103</v>
      </c>
      <c r="EH81">
        <v>0</v>
      </c>
      <c r="EI81" t="s">
        <v>3</v>
      </c>
      <c r="EJ81">
        <v>2</v>
      </c>
      <c r="EK81">
        <v>67</v>
      </c>
      <c r="EL81" t="s">
        <v>104</v>
      </c>
      <c r="EM81" t="s">
        <v>105</v>
      </c>
      <c r="EO81" t="s">
        <v>106</v>
      </c>
      <c r="EQ81">
        <v>0</v>
      </c>
      <c r="ER81">
        <v>31282.92</v>
      </c>
      <c r="ES81">
        <v>31282.92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25207315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6"/>
        <v>0</v>
      </c>
      <c r="GM81">
        <f t="shared" si="87"/>
        <v>1617.77</v>
      </c>
      <c r="GN81">
        <f t="shared" si="88"/>
        <v>0</v>
      </c>
      <c r="GO81">
        <f t="shared" si="89"/>
        <v>1617.77</v>
      </c>
      <c r="GP81">
        <f t="shared" si="90"/>
        <v>0</v>
      </c>
      <c r="GR81">
        <v>0</v>
      </c>
      <c r="GS81">
        <v>0</v>
      </c>
      <c r="GT81">
        <v>0</v>
      </c>
      <c r="GU81" t="s">
        <v>3</v>
      </c>
      <c r="GV81">
        <f t="shared" si="91"/>
        <v>0</v>
      </c>
      <c r="GW81">
        <v>1</v>
      </c>
      <c r="GX81">
        <f t="shared" si="92"/>
        <v>0</v>
      </c>
      <c r="HA81">
        <v>0</v>
      </c>
      <c r="HB81">
        <v>0</v>
      </c>
      <c r="HC81">
        <f t="shared" si="93"/>
        <v>0</v>
      </c>
      <c r="HE81" t="s">
        <v>3</v>
      </c>
      <c r="HF81" t="s">
        <v>3</v>
      </c>
      <c r="HM81" t="s">
        <v>101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>
        <f>ROW(SmtRes!A68)</f>
        <v>68</v>
      </c>
      <c r="D82" s="2">
        <f>ROW(EtalonRes!A74)</f>
        <v>74</v>
      </c>
      <c r="E82" s="2" t="s">
        <v>131</v>
      </c>
      <c r="F82" s="2" t="s">
        <v>132</v>
      </c>
      <c r="G82" s="2" t="s">
        <v>133</v>
      </c>
      <c r="H82" s="2" t="s">
        <v>99</v>
      </c>
      <c r="I82" s="2">
        <v>3</v>
      </c>
      <c r="J82" s="2">
        <v>0</v>
      </c>
      <c r="K82" s="2">
        <v>3</v>
      </c>
      <c r="L82" s="2"/>
      <c r="M82" s="2"/>
      <c r="N82" s="2"/>
      <c r="O82" s="2">
        <f t="shared" si="61"/>
        <v>162.12</v>
      </c>
      <c r="P82" s="2">
        <f t="shared" si="62"/>
        <v>44.97</v>
      </c>
      <c r="Q82" s="2">
        <f t="shared" ref="Q82:Q87" si="94">(ROUND((ROUND((((ET82*1.2))*AV82*I82),2)*BB82),2)+ROUND((ROUND(((AE82-((EU82*1.2)))*AV82*I82),2)*BS82),2))</f>
        <v>14.89</v>
      </c>
      <c r="R82" s="2">
        <f t="shared" si="63"/>
        <v>2.68</v>
      </c>
      <c r="S82" s="2">
        <f t="shared" si="64"/>
        <v>102.26</v>
      </c>
      <c r="T82" s="2">
        <f t="shared" si="65"/>
        <v>0</v>
      </c>
      <c r="U82" s="2">
        <f t="shared" si="66"/>
        <v>8.1037799999999987</v>
      </c>
      <c r="V82" s="2">
        <f t="shared" si="67"/>
        <v>0</v>
      </c>
      <c r="W82" s="2">
        <f t="shared" si="68"/>
        <v>0</v>
      </c>
      <c r="X82" s="2">
        <f t="shared" si="69"/>
        <v>101.79</v>
      </c>
      <c r="Y82" s="2">
        <f t="shared" si="70"/>
        <v>53.52</v>
      </c>
      <c r="Z82" s="2"/>
      <c r="AA82" s="2">
        <v>83357904</v>
      </c>
      <c r="AB82" s="2">
        <f t="shared" si="71"/>
        <v>52.286000000000001</v>
      </c>
      <c r="AC82" s="2">
        <f t="shared" ref="AC82:AC87" si="95">ROUND(((ES82*1)),6)</f>
        <v>14.99</v>
      </c>
      <c r="AD82" s="2">
        <f t="shared" ref="AD82:AD87" si="96">ROUND(((((ET82*1.2))-((EU82*1.2)))+AE82),6)</f>
        <v>4.74</v>
      </c>
      <c r="AE82" s="2">
        <f t="shared" ref="AE82:AF87" si="97">ROUND(((EU82*1.2)),6)</f>
        <v>0.85199999999999998</v>
      </c>
      <c r="AF82" s="2">
        <f t="shared" si="97"/>
        <v>32.555999999999997</v>
      </c>
      <c r="AG82" s="2">
        <f t="shared" si="73"/>
        <v>0</v>
      </c>
      <c r="AH82" s="2">
        <f t="shared" ref="AH82:AI87" si="98">((EW82*1.2))</f>
        <v>2.5799999999999996</v>
      </c>
      <c r="AI82" s="2">
        <f t="shared" si="98"/>
        <v>0</v>
      </c>
      <c r="AJ82" s="2">
        <f t="shared" si="75"/>
        <v>0</v>
      </c>
      <c r="AK82" s="2">
        <v>46.07</v>
      </c>
      <c r="AL82" s="2">
        <v>14.99</v>
      </c>
      <c r="AM82" s="2">
        <v>3.95</v>
      </c>
      <c r="AN82" s="2">
        <v>0.71</v>
      </c>
      <c r="AO82" s="2">
        <v>27.13</v>
      </c>
      <c r="AP82" s="2">
        <v>0</v>
      </c>
      <c r="AQ82" s="2">
        <v>2.15</v>
      </c>
      <c r="AR82" s="2">
        <v>0</v>
      </c>
      <c r="AS82" s="2">
        <v>0</v>
      </c>
      <c r="AT82" s="2">
        <v>97</v>
      </c>
      <c r="AU82" s="2">
        <v>51</v>
      </c>
      <c r="AV82" s="2">
        <v>1.0469999999999999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2</v>
      </c>
      <c r="BJ82" s="2" t="s">
        <v>134</v>
      </c>
      <c r="BK82" s="2"/>
      <c r="BL82" s="2"/>
      <c r="BM82" s="2">
        <v>67</v>
      </c>
      <c r="BN82" s="2">
        <v>0</v>
      </c>
      <c r="BO82" s="2" t="s">
        <v>132</v>
      </c>
      <c r="BP82" s="2">
        <v>1</v>
      </c>
      <c r="BQ82" s="2">
        <v>40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97</v>
      </c>
      <c r="CA82" s="2">
        <v>51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425</v>
      </c>
      <c r="CO82" s="2">
        <v>0</v>
      </c>
      <c r="CP82" s="2">
        <f t="shared" si="76"/>
        <v>162.12</v>
      </c>
      <c r="CQ82" s="2">
        <f t="shared" si="77"/>
        <v>14.99</v>
      </c>
      <c r="CR82" s="2">
        <f t="shared" ref="CR82:CR87" si="99">(ROUND((ROUND((((ET82*1.2))*AV82*1),2)*BB82),2)+ROUND((ROUND(((AE82-((EU82*1.2)))*AV82*1),2)*BS82),2))</f>
        <v>4.96</v>
      </c>
      <c r="CS82" s="2">
        <f t="shared" si="78"/>
        <v>0.89</v>
      </c>
      <c r="CT82" s="2">
        <f t="shared" si="79"/>
        <v>34.090000000000003</v>
      </c>
      <c r="CU82" s="2">
        <f t="shared" si="80"/>
        <v>0</v>
      </c>
      <c r="CV82" s="2">
        <f t="shared" si="81"/>
        <v>2.7012599999999996</v>
      </c>
      <c r="CW82" s="2">
        <f t="shared" si="82"/>
        <v>0</v>
      </c>
      <c r="CX82" s="2">
        <f t="shared" si="83"/>
        <v>0</v>
      </c>
      <c r="CY82" s="2">
        <f t="shared" si="84"/>
        <v>101.79180000000001</v>
      </c>
      <c r="CZ82" s="2">
        <f t="shared" si="85"/>
        <v>53.519400000000005</v>
      </c>
      <c r="DA82" s="2"/>
      <c r="DB82" s="2"/>
      <c r="DC82" s="2" t="s">
        <v>3</v>
      </c>
      <c r="DD82" s="2" t="s">
        <v>101</v>
      </c>
      <c r="DE82" s="2" t="s">
        <v>102</v>
      </c>
      <c r="DF82" s="2" t="s">
        <v>102</v>
      </c>
      <c r="DG82" s="2" t="s">
        <v>102</v>
      </c>
      <c r="DH82" s="2" t="s">
        <v>3</v>
      </c>
      <c r="DI82" s="2" t="s">
        <v>102</v>
      </c>
      <c r="DJ82" s="2" t="s">
        <v>102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99</v>
      </c>
      <c r="DW82" s="2" t="s">
        <v>99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82946483</v>
      </c>
      <c r="EF82" s="2">
        <v>40</v>
      </c>
      <c r="EG82" s="2" t="s">
        <v>103</v>
      </c>
      <c r="EH82" s="2">
        <v>0</v>
      </c>
      <c r="EI82" s="2" t="s">
        <v>3</v>
      </c>
      <c r="EJ82" s="2">
        <v>2</v>
      </c>
      <c r="EK82" s="2">
        <v>67</v>
      </c>
      <c r="EL82" s="2" t="s">
        <v>104</v>
      </c>
      <c r="EM82" s="2" t="s">
        <v>105</v>
      </c>
      <c r="EN82" s="2"/>
      <c r="EO82" s="2" t="s">
        <v>106</v>
      </c>
      <c r="EP82" s="2"/>
      <c r="EQ82" s="2">
        <v>131072</v>
      </c>
      <c r="ER82" s="2">
        <v>46.07</v>
      </c>
      <c r="ES82" s="2">
        <v>14.99</v>
      </c>
      <c r="ET82" s="2">
        <v>3.95</v>
      </c>
      <c r="EU82" s="2">
        <v>0.71</v>
      </c>
      <c r="EV82" s="2">
        <v>27.13</v>
      </c>
      <c r="EW82" s="2">
        <v>2.15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97</v>
      </c>
      <c r="FY82" s="2">
        <v>51</v>
      </c>
      <c r="FZ82" s="2"/>
      <c r="GA82" s="2" t="s">
        <v>3</v>
      </c>
      <c r="GB82" s="2"/>
      <c r="GC82" s="2"/>
      <c r="GD82" s="2">
        <v>1</v>
      </c>
      <c r="GE82" s="2"/>
      <c r="GF82" s="2">
        <v>-2132676158</v>
      </c>
      <c r="GG82" s="2">
        <v>2</v>
      </c>
      <c r="GH82" s="2">
        <v>1</v>
      </c>
      <c r="GI82" s="2">
        <v>2</v>
      </c>
      <c r="GJ82" s="2">
        <v>0</v>
      </c>
      <c r="GK82" s="2">
        <v>0</v>
      </c>
      <c r="GL82" s="2">
        <f t="shared" si="86"/>
        <v>0</v>
      </c>
      <c r="GM82" s="2">
        <f t="shared" si="87"/>
        <v>317.43</v>
      </c>
      <c r="GN82" s="2">
        <f t="shared" si="88"/>
        <v>0</v>
      </c>
      <c r="GO82" s="2">
        <f t="shared" si="89"/>
        <v>317.43</v>
      </c>
      <c r="GP82" s="2">
        <f t="shared" si="90"/>
        <v>0</v>
      </c>
      <c r="GQ82" s="2"/>
      <c r="GR82" s="2">
        <v>0</v>
      </c>
      <c r="GS82" s="2">
        <v>0</v>
      </c>
      <c r="GT82" s="2">
        <v>0</v>
      </c>
      <c r="GU82" s="2" t="s">
        <v>3</v>
      </c>
      <c r="GV82" s="2">
        <f t="shared" si="91"/>
        <v>0</v>
      </c>
      <c r="GW82" s="2">
        <v>1</v>
      </c>
      <c r="GX82" s="2">
        <f t="shared" si="92"/>
        <v>0</v>
      </c>
      <c r="GY82" s="2"/>
      <c r="GZ82" s="2"/>
      <c r="HA82" s="2">
        <v>0</v>
      </c>
      <c r="HB82" s="2">
        <v>0</v>
      </c>
      <c r="HC82" s="2">
        <f t="shared" si="93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C83">
        <f>ROW(SmtRes!A72)</f>
        <v>72</v>
      </c>
      <c r="D83">
        <f>ROW(EtalonRes!A80)</f>
        <v>80</v>
      </c>
      <c r="E83" t="s">
        <v>131</v>
      </c>
      <c r="F83" t="s">
        <v>132</v>
      </c>
      <c r="G83" t="s">
        <v>133</v>
      </c>
      <c r="H83" t="s">
        <v>99</v>
      </c>
      <c r="I83">
        <v>3</v>
      </c>
      <c r="J83">
        <v>0</v>
      </c>
      <c r="K83">
        <v>3</v>
      </c>
      <c r="O83">
        <f t="shared" si="61"/>
        <v>6332.88</v>
      </c>
      <c r="P83">
        <f t="shared" si="62"/>
        <v>371.9</v>
      </c>
      <c r="Q83">
        <f t="shared" si="94"/>
        <v>268.17</v>
      </c>
      <c r="R83">
        <f t="shared" si="63"/>
        <v>149.19999999999999</v>
      </c>
      <c r="S83">
        <f t="shared" si="64"/>
        <v>5692.81</v>
      </c>
      <c r="T83">
        <f t="shared" si="65"/>
        <v>0</v>
      </c>
      <c r="U83">
        <f t="shared" si="66"/>
        <v>8.1037799999999987</v>
      </c>
      <c r="V83">
        <f t="shared" si="67"/>
        <v>0</v>
      </c>
      <c r="W83">
        <f t="shared" si="68"/>
        <v>0</v>
      </c>
      <c r="X83">
        <f t="shared" si="69"/>
        <v>5666.75</v>
      </c>
      <c r="Y83">
        <f t="shared" si="70"/>
        <v>2979.43</v>
      </c>
      <c r="AA83">
        <v>83357902</v>
      </c>
      <c r="AB83">
        <f t="shared" si="71"/>
        <v>52.286000000000001</v>
      </c>
      <c r="AC83">
        <f t="shared" si="95"/>
        <v>14.99</v>
      </c>
      <c r="AD83">
        <f t="shared" si="96"/>
        <v>4.74</v>
      </c>
      <c r="AE83">
        <f t="shared" si="97"/>
        <v>0.85199999999999998</v>
      </c>
      <c r="AF83">
        <f t="shared" si="97"/>
        <v>32.555999999999997</v>
      </c>
      <c r="AG83">
        <f t="shared" si="73"/>
        <v>0</v>
      </c>
      <c r="AH83">
        <f t="shared" si="98"/>
        <v>2.5799999999999996</v>
      </c>
      <c r="AI83">
        <f t="shared" si="98"/>
        <v>0</v>
      </c>
      <c r="AJ83">
        <f t="shared" si="75"/>
        <v>0</v>
      </c>
      <c r="AK83">
        <v>46.07</v>
      </c>
      <c r="AL83">
        <v>14.99</v>
      </c>
      <c r="AM83">
        <v>3.95</v>
      </c>
      <c r="AN83">
        <v>0.71</v>
      </c>
      <c r="AO83">
        <v>27.13</v>
      </c>
      <c r="AP83">
        <v>0</v>
      </c>
      <c r="AQ83">
        <v>2.15</v>
      </c>
      <c r="AR83">
        <v>0</v>
      </c>
      <c r="AS83">
        <v>0</v>
      </c>
      <c r="AT83">
        <v>97</v>
      </c>
      <c r="AU83">
        <v>51</v>
      </c>
      <c r="AV83">
        <v>1.0469999999999999</v>
      </c>
      <c r="AW83">
        <v>1</v>
      </c>
      <c r="AZ83">
        <v>1</v>
      </c>
      <c r="BA83">
        <v>55.67</v>
      </c>
      <c r="BB83">
        <v>18.010000000000002</v>
      </c>
      <c r="BC83">
        <v>8.27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134</v>
      </c>
      <c r="BM83">
        <v>67</v>
      </c>
      <c r="BN83">
        <v>0</v>
      </c>
      <c r="BO83" t="s">
        <v>132</v>
      </c>
      <c r="BP83">
        <v>1</v>
      </c>
      <c r="BQ83">
        <v>40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425</v>
      </c>
      <c r="CO83">
        <v>0</v>
      </c>
      <c r="CP83">
        <f t="shared" si="76"/>
        <v>6332.88</v>
      </c>
      <c r="CQ83">
        <f t="shared" si="77"/>
        <v>123.97</v>
      </c>
      <c r="CR83">
        <f t="shared" si="99"/>
        <v>89.33</v>
      </c>
      <c r="CS83">
        <f t="shared" si="78"/>
        <v>49.55</v>
      </c>
      <c r="CT83">
        <f t="shared" si="79"/>
        <v>1897.79</v>
      </c>
      <c r="CU83">
        <f t="shared" si="80"/>
        <v>0</v>
      </c>
      <c r="CV83">
        <f t="shared" si="81"/>
        <v>2.7012599999999996</v>
      </c>
      <c r="CW83">
        <f t="shared" si="82"/>
        <v>0</v>
      </c>
      <c r="CX83">
        <f t="shared" si="83"/>
        <v>0</v>
      </c>
      <c r="CY83">
        <f t="shared" si="84"/>
        <v>5666.7496999999994</v>
      </c>
      <c r="CZ83">
        <f t="shared" si="85"/>
        <v>2979.4250999999999</v>
      </c>
      <c r="DC83" t="s">
        <v>3</v>
      </c>
      <c r="DD83" t="s">
        <v>101</v>
      </c>
      <c r="DE83" t="s">
        <v>102</v>
      </c>
      <c r="DF83" t="s">
        <v>102</v>
      </c>
      <c r="DG83" t="s">
        <v>102</v>
      </c>
      <c r="DH83" t="s">
        <v>3</v>
      </c>
      <c r="DI83" t="s">
        <v>102</v>
      </c>
      <c r="DJ83" t="s">
        <v>102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99</v>
      </c>
      <c r="DW83" t="s">
        <v>99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82946483</v>
      </c>
      <c r="EF83">
        <v>40</v>
      </c>
      <c r="EG83" t="s">
        <v>103</v>
      </c>
      <c r="EH83">
        <v>0</v>
      </c>
      <c r="EI83" t="s">
        <v>3</v>
      </c>
      <c r="EJ83">
        <v>2</v>
      </c>
      <c r="EK83">
        <v>67</v>
      </c>
      <c r="EL83" t="s">
        <v>104</v>
      </c>
      <c r="EM83" t="s">
        <v>105</v>
      </c>
      <c r="EO83" t="s">
        <v>106</v>
      </c>
      <c r="EQ83">
        <v>131072</v>
      </c>
      <c r="ER83">
        <v>46.07</v>
      </c>
      <c r="ES83">
        <v>14.99</v>
      </c>
      <c r="ET83">
        <v>3.95</v>
      </c>
      <c r="EU83">
        <v>0.71</v>
      </c>
      <c r="EV83">
        <v>27.13</v>
      </c>
      <c r="EW83">
        <v>2.15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-2132676158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6"/>
        <v>0</v>
      </c>
      <c r="GM83">
        <f t="shared" si="87"/>
        <v>14979.06</v>
      </c>
      <c r="GN83">
        <f t="shared" si="88"/>
        <v>0</v>
      </c>
      <c r="GO83">
        <f t="shared" si="89"/>
        <v>14979.06</v>
      </c>
      <c r="GP83">
        <f t="shared" si="90"/>
        <v>0</v>
      </c>
      <c r="GR83">
        <v>0</v>
      </c>
      <c r="GS83">
        <v>0</v>
      </c>
      <c r="GT83">
        <v>0</v>
      </c>
      <c r="GU83" t="s">
        <v>3</v>
      </c>
      <c r="GV83">
        <f t="shared" si="91"/>
        <v>0</v>
      </c>
      <c r="GW83">
        <v>1</v>
      </c>
      <c r="GX83">
        <f t="shared" si="92"/>
        <v>0</v>
      </c>
      <c r="HA83">
        <v>0</v>
      </c>
      <c r="HB83">
        <v>0</v>
      </c>
      <c r="HC83">
        <f t="shared" si="93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>
        <f>ROW(SmtRes!A86)</f>
        <v>86</v>
      </c>
      <c r="D84" s="2">
        <f>ROW(EtalonRes!A98)</f>
        <v>98</v>
      </c>
      <c r="E84" s="2" t="s">
        <v>135</v>
      </c>
      <c r="F84" s="2" t="s">
        <v>136</v>
      </c>
      <c r="G84" s="2" t="s">
        <v>137</v>
      </c>
      <c r="H84" s="2" t="s">
        <v>99</v>
      </c>
      <c r="I84" s="2">
        <v>1</v>
      </c>
      <c r="J84" s="2">
        <v>0</v>
      </c>
      <c r="K84" s="2">
        <v>1</v>
      </c>
      <c r="L84" s="2"/>
      <c r="M84" s="2"/>
      <c r="N84" s="2"/>
      <c r="O84" s="2">
        <f t="shared" si="61"/>
        <v>47.24</v>
      </c>
      <c r="P84" s="2">
        <f t="shared" si="62"/>
        <v>25.27</v>
      </c>
      <c r="Q84" s="2">
        <f t="shared" si="94"/>
        <v>0.99</v>
      </c>
      <c r="R84" s="2">
        <f t="shared" si="63"/>
        <v>0</v>
      </c>
      <c r="S84" s="2">
        <f t="shared" si="64"/>
        <v>20.98</v>
      </c>
      <c r="T84" s="2">
        <f t="shared" si="65"/>
        <v>0</v>
      </c>
      <c r="U84" s="2">
        <f t="shared" si="66"/>
        <v>1.683576</v>
      </c>
      <c r="V84" s="2">
        <f t="shared" si="67"/>
        <v>0</v>
      </c>
      <c r="W84" s="2">
        <f t="shared" si="68"/>
        <v>0</v>
      </c>
      <c r="X84" s="2">
        <f t="shared" si="69"/>
        <v>20.350000000000001</v>
      </c>
      <c r="Y84" s="2">
        <f t="shared" si="70"/>
        <v>10.7</v>
      </c>
      <c r="Z84" s="2"/>
      <c r="AA84" s="2">
        <v>83357904</v>
      </c>
      <c r="AB84" s="2">
        <f t="shared" si="71"/>
        <v>46.258000000000003</v>
      </c>
      <c r="AC84" s="2">
        <f t="shared" si="95"/>
        <v>25.27</v>
      </c>
      <c r="AD84" s="2">
        <f t="shared" si="96"/>
        <v>0.94799999999999995</v>
      </c>
      <c r="AE84" s="2">
        <f t="shared" si="97"/>
        <v>0</v>
      </c>
      <c r="AF84" s="2">
        <f t="shared" si="97"/>
        <v>20.04</v>
      </c>
      <c r="AG84" s="2">
        <f t="shared" si="73"/>
        <v>0</v>
      </c>
      <c r="AH84" s="2">
        <f t="shared" si="98"/>
        <v>1.6080000000000001</v>
      </c>
      <c r="AI84" s="2">
        <f t="shared" si="98"/>
        <v>0</v>
      </c>
      <c r="AJ84" s="2">
        <f t="shared" si="75"/>
        <v>0</v>
      </c>
      <c r="AK84" s="2">
        <v>42.76</v>
      </c>
      <c r="AL84" s="2">
        <v>25.27</v>
      </c>
      <c r="AM84" s="2">
        <v>0.79</v>
      </c>
      <c r="AN84" s="2">
        <v>0</v>
      </c>
      <c r="AO84" s="2">
        <v>16.7</v>
      </c>
      <c r="AP84" s="2">
        <v>0</v>
      </c>
      <c r="AQ84" s="2">
        <v>1.34</v>
      </c>
      <c r="AR84" s="2">
        <v>0</v>
      </c>
      <c r="AS84" s="2">
        <v>0</v>
      </c>
      <c r="AT84" s="2">
        <v>97</v>
      </c>
      <c r="AU84" s="2">
        <v>51</v>
      </c>
      <c r="AV84" s="2">
        <v>1.0469999999999999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2</v>
      </c>
      <c r="BJ84" s="2" t="s">
        <v>138</v>
      </c>
      <c r="BK84" s="2"/>
      <c r="BL84" s="2"/>
      <c r="BM84" s="2">
        <v>67</v>
      </c>
      <c r="BN84" s="2">
        <v>0</v>
      </c>
      <c r="BO84" s="2" t="s">
        <v>136</v>
      </c>
      <c r="BP84" s="2">
        <v>1</v>
      </c>
      <c r="BQ84" s="2">
        <v>40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97</v>
      </c>
      <c r="CA84" s="2">
        <v>51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425</v>
      </c>
      <c r="CO84" s="2">
        <v>0</v>
      </c>
      <c r="CP84" s="2">
        <f t="shared" si="76"/>
        <v>47.239999999999995</v>
      </c>
      <c r="CQ84" s="2">
        <f t="shared" si="77"/>
        <v>25.27</v>
      </c>
      <c r="CR84" s="2">
        <f t="shared" si="99"/>
        <v>0.99</v>
      </c>
      <c r="CS84" s="2">
        <f t="shared" si="78"/>
        <v>0</v>
      </c>
      <c r="CT84" s="2">
        <f t="shared" si="79"/>
        <v>20.98</v>
      </c>
      <c r="CU84" s="2">
        <f t="shared" si="80"/>
        <v>0</v>
      </c>
      <c r="CV84" s="2">
        <f t="shared" si="81"/>
        <v>1.683576</v>
      </c>
      <c r="CW84" s="2">
        <f t="shared" si="82"/>
        <v>0</v>
      </c>
      <c r="CX84" s="2">
        <f t="shared" si="83"/>
        <v>0</v>
      </c>
      <c r="CY84" s="2">
        <f t="shared" si="84"/>
        <v>20.3506</v>
      </c>
      <c r="CZ84" s="2">
        <f t="shared" si="85"/>
        <v>10.6998</v>
      </c>
      <c r="DA84" s="2"/>
      <c r="DB84" s="2"/>
      <c r="DC84" s="2" t="s">
        <v>3</v>
      </c>
      <c r="DD84" s="2" t="s">
        <v>101</v>
      </c>
      <c r="DE84" s="2" t="s">
        <v>102</v>
      </c>
      <c r="DF84" s="2" t="s">
        <v>102</v>
      </c>
      <c r="DG84" s="2" t="s">
        <v>102</v>
      </c>
      <c r="DH84" s="2" t="s">
        <v>3</v>
      </c>
      <c r="DI84" s="2" t="s">
        <v>102</v>
      </c>
      <c r="DJ84" s="2" t="s">
        <v>102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99</v>
      </c>
      <c r="DW84" s="2" t="s">
        <v>99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82946483</v>
      </c>
      <c r="EF84" s="2">
        <v>40</v>
      </c>
      <c r="EG84" s="2" t="s">
        <v>103</v>
      </c>
      <c r="EH84" s="2">
        <v>0</v>
      </c>
      <c r="EI84" s="2" t="s">
        <v>3</v>
      </c>
      <c r="EJ84" s="2">
        <v>2</v>
      </c>
      <c r="EK84" s="2">
        <v>67</v>
      </c>
      <c r="EL84" s="2" t="s">
        <v>104</v>
      </c>
      <c r="EM84" s="2" t="s">
        <v>105</v>
      </c>
      <c r="EN84" s="2"/>
      <c r="EO84" s="2" t="s">
        <v>106</v>
      </c>
      <c r="EP84" s="2"/>
      <c r="EQ84" s="2">
        <v>131072</v>
      </c>
      <c r="ER84" s="2">
        <v>42.76</v>
      </c>
      <c r="ES84" s="2">
        <v>25.27</v>
      </c>
      <c r="ET84" s="2">
        <v>0.79</v>
      </c>
      <c r="EU84" s="2">
        <v>0</v>
      </c>
      <c r="EV84" s="2">
        <v>16.7</v>
      </c>
      <c r="EW84" s="2">
        <v>1.34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97</v>
      </c>
      <c r="FY84" s="2">
        <v>51</v>
      </c>
      <c r="FZ84" s="2"/>
      <c r="GA84" s="2" t="s">
        <v>3</v>
      </c>
      <c r="GB84" s="2"/>
      <c r="GC84" s="2"/>
      <c r="GD84" s="2">
        <v>1</v>
      </c>
      <c r="GE84" s="2"/>
      <c r="GF84" s="2">
        <v>-1892878283</v>
      </c>
      <c r="GG84" s="2">
        <v>2</v>
      </c>
      <c r="GH84" s="2">
        <v>1</v>
      </c>
      <c r="GI84" s="2">
        <v>2</v>
      </c>
      <c r="GJ84" s="2">
        <v>0</v>
      </c>
      <c r="GK84" s="2">
        <v>0</v>
      </c>
      <c r="GL84" s="2">
        <f t="shared" si="86"/>
        <v>0</v>
      </c>
      <c r="GM84" s="2">
        <f t="shared" si="87"/>
        <v>78.290000000000006</v>
      </c>
      <c r="GN84" s="2">
        <f t="shared" si="88"/>
        <v>0</v>
      </c>
      <c r="GO84" s="2">
        <f t="shared" si="89"/>
        <v>78.290000000000006</v>
      </c>
      <c r="GP84" s="2">
        <f t="shared" si="90"/>
        <v>0</v>
      </c>
      <c r="GQ84" s="2"/>
      <c r="GR84" s="2">
        <v>0</v>
      </c>
      <c r="GS84" s="2">
        <v>0</v>
      </c>
      <c r="GT84" s="2">
        <v>0</v>
      </c>
      <c r="GU84" s="2" t="s">
        <v>3</v>
      </c>
      <c r="GV84" s="2">
        <f t="shared" si="91"/>
        <v>0</v>
      </c>
      <c r="GW84" s="2">
        <v>1</v>
      </c>
      <c r="GX84" s="2">
        <f t="shared" si="92"/>
        <v>0</v>
      </c>
      <c r="GY84" s="2"/>
      <c r="GZ84" s="2"/>
      <c r="HA84" s="2">
        <v>0</v>
      </c>
      <c r="HB84" s="2">
        <v>0</v>
      </c>
      <c r="HC84" s="2">
        <f t="shared" si="93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ROW(SmtRes!A100)</f>
        <v>100</v>
      </c>
      <c r="D85">
        <f>ROW(EtalonRes!A116)</f>
        <v>116</v>
      </c>
      <c r="E85" t="s">
        <v>135</v>
      </c>
      <c r="F85" t="s">
        <v>136</v>
      </c>
      <c r="G85" t="s">
        <v>137</v>
      </c>
      <c r="H85" t="s">
        <v>99</v>
      </c>
      <c r="I85">
        <v>1</v>
      </c>
      <c r="J85">
        <v>0</v>
      </c>
      <c r="K85">
        <v>1</v>
      </c>
      <c r="O85">
        <f t="shared" si="61"/>
        <v>1338.64</v>
      </c>
      <c r="P85">
        <f t="shared" si="62"/>
        <v>157.68</v>
      </c>
      <c r="Q85">
        <f t="shared" si="94"/>
        <v>13</v>
      </c>
      <c r="R85">
        <f t="shared" si="63"/>
        <v>0</v>
      </c>
      <c r="S85">
        <f t="shared" si="64"/>
        <v>1167.96</v>
      </c>
      <c r="T85">
        <f t="shared" si="65"/>
        <v>0</v>
      </c>
      <c r="U85">
        <f t="shared" si="66"/>
        <v>1.683576</v>
      </c>
      <c r="V85">
        <f t="shared" si="67"/>
        <v>0</v>
      </c>
      <c r="W85">
        <f t="shared" si="68"/>
        <v>0</v>
      </c>
      <c r="X85">
        <f t="shared" si="69"/>
        <v>1132.92</v>
      </c>
      <c r="Y85">
        <f t="shared" si="70"/>
        <v>595.66</v>
      </c>
      <c r="AA85">
        <v>83357902</v>
      </c>
      <c r="AB85">
        <f t="shared" si="71"/>
        <v>46.258000000000003</v>
      </c>
      <c r="AC85">
        <f t="shared" si="95"/>
        <v>25.27</v>
      </c>
      <c r="AD85">
        <f t="shared" si="96"/>
        <v>0.94799999999999995</v>
      </c>
      <c r="AE85">
        <f t="shared" si="97"/>
        <v>0</v>
      </c>
      <c r="AF85">
        <f t="shared" si="97"/>
        <v>20.04</v>
      </c>
      <c r="AG85">
        <f t="shared" si="73"/>
        <v>0</v>
      </c>
      <c r="AH85">
        <f t="shared" si="98"/>
        <v>1.6080000000000001</v>
      </c>
      <c r="AI85">
        <f t="shared" si="98"/>
        <v>0</v>
      </c>
      <c r="AJ85">
        <f t="shared" si="75"/>
        <v>0</v>
      </c>
      <c r="AK85">
        <v>42.76</v>
      </c>
      <c r="AL85">
        <v>25.27</v>
      </c>
      <c r="AM85">
        <v>0.79</v>
      </c>
      <c r="AN85">
        <v>0</v>
      </c>
      <c r="AO85">
        <v>16.7</v>
      </c>
      <c r="AP85">
        <v>0</v>
      </c>
      <c r="AQ85">
        <v>1.34</v>
      </c>
      <c r="AR85">
        <v>0</v>
      </c>
      <c r="AS85">
        <v>0</v>
      </c>
      <c r="AT85">
        <v>97</v>
      </c>
      <c r="AU85">
        <v>51</v>
      </c>
      <c r="AV85">
        <v>1.0469999999999999</v>
      </c>
      <c r="AW85">
        <v>1</v>
      </c>
      <c r="AZ85">
        <v>1</v>
      </c>
      <c r="BA85">
        <v>55.67</v>
      </c>
      <c r="BB85">
        <v>13.13</v>
      </c>
      <c r="BC85">
        <v>6.24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138</v>
      </c>
      <c r="BM85">
        <v>67</v>
      </c>
      <c r="BN85">
        <v>0</v>
      </c>
      <c r="BO85" t="s">
        <v>136</v>
      </c>
      <c r="BP85">
        <v>1</v>
      </c>
      <c r="BQ85">
        <v>40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425</v>
      </c>
      <c r="CO85">
        <v>0</v>
      </c>
      <c r="CP85">
        <f t="shared" si="76"/>
        <v>1338.64</v>
      </c>
      <c r="CQ85">
        <f t="shared" si="77"/>
        <v>157.68</v>
      </c>
      <c r="CR85">
        <f t="shared" si="99"/>
        <v>13</v>
      </c>
      <c r="CS85">
        <f t="shared" si="78"/>
        <v>0</v>
      </c>
      <c r="CT85">
        <f t="shared" si="79"/>
        <v>1167.96</v>
      </c>
      <c r="CU85">
        <f t="shared" si="80"/>
        <v>0</v>
      </c>
      <c r="CV85">
        <f t="shared" si="81"/>
        <v>1.683576</v>
      </c>
      <c r="CW85">
        <f t="shared" si="82"/>
        <v>0</v>
      </c>
      <c r="CX85">
        <f t="shared" si="83"/>
        <v>0</v>
      </c>
      <c r="CY85">
        <f t="shared" si="84"/>
        <v>1132.9212</v>
      </c>
      <c r="CZ85">
        <f t="shared" si="85"/>
        <v>595.65959999999995</v>
      </c>
      <c r="DC85" t="s">
        <v>3</v>
      </c>
      <c r="DD85" t="s">
        <v>101</v>
      </c>
      <c r="DE85" t="s">
        <v>102</v>
      </c>
      <c r="DF85" t="s">
        <v>102</v>
      </c>
      <c r="DG85" t="s">
        <v>102</v>
      </c>
      <c r="DH85" t="s">
        <v>3</v>
      </c>
      <c r="DI85" t="s">
        <v>102</v>
      </c>
      <c r="DJ85" t="s">
        <v>102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99</v>
      </c>
      <c r="DW85" t="s">
        <v>99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82946483</v>
      </c>
      <c r="EF85">
        <v>40</v>
      </c>
      <c r="EG85" t="s">
        <v>103</v>
      </c>
      <c r="EH85">
        <v>0</v>
      </c>
      <c r="EI85" t="s">
        <v>3</v>
      </c>
      <c r="EJ85">
        <v>2</v>
      </c>
      <c r="EK85">
        <v>67</v>
      </c>
      <c r="EL85" t="s">
        <v>104</v>
      </c>
      <c r="EM85" t="s">
        <v>105</v>
      </c>
      <c r="EO85" t="s">
        <v>106</v>
      </c>
      <c r="EQ85">
        <v>131072</v>
      </c>
      <c r="ER85">
        <v>42.76</v>
      </c>
      <c r="ES85">
        <v>25.27</v>
      </c>
      <c r="ET85">
        <v>0.79</v>
      </c>
      <c r="EU85">
        <v>0</v>
      </c>
      <c r="EV85">
        <v>16.7</v>
      </c>
      <c r="EW85">
        <v>1.34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-1892878283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6"/>
        <v>0</v>
      </c>
      <c r="GM85">
        <f t="shared" si="87"/>
        <v>3067.22</v>
      </c>
      <c r="GN85">
        <f t="shared" si="88"/>
        <v>0</v>
      </c>
      <c r="GO85">
        <f t="shared" si="89"/>
        <v>3067.22</v>
      </c>
      <c r="GP85">
        <f t="shared" si="90"/>
        <v>0</v>
      </c>
      <c r="GR85">
        <v>0</v>
      </c>
      <c r="GS85">
        <v>0</v>
      </c>
      <c r="GT85">
        <v>0</v>
      </c>
      <c r="GU85" t="s">
        <v>3</v>
      </c>
      <c r="GV85">
        <f t="shared" si="91"/>
        <v>0</v>
      </c>
      <c r="GW85">
        <v>1</v>
      </c>
      <c r="GX85">
        <f t="shared" si="92"/>
        <v>0</v>
      </c>
      <c r="HA85">
        <v>0</v>
      </c>
      <c r="HB85">
        <v>0</v>
      </c>
      <c r="HC85">
        <f t="shared" si="93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>
        <f>ROW(SmtRes!A103)</f>
        <v>103</v>
      </c>
      <c r="D86" s="2">
        <f>ROW(EtalonRes!A120)</f>
        <v>120</v>
      </c>
      <c r="E86" s="2" t="s">
        <v>139</v>
      </c>
      <c r="F86" s="2" t="s">
        <v>140</v>
      </c>
      <c r="G86" s="2" t="s">
        <v>141</v>
      </c>
      <c r="H86" s="2" t="s">
        <v>125</v>
      </c>
      <c r="I86" s="2">
        <v>0.2</v>
      </c>
      <c r="J86" s="2">
        <v>0</v>
      </c>
      <c r="K86" s="2">
        <v>0.2</v>
      </c>
      <c r="L86" s="2"/>
      <c r="M86" s="2"/>
      <c r="N86" s="2"/>
      <c r="O86" s="2">
        <f t="shared" si="61"/>
        <v>34.75</v>
      </c>
      <c r="P86" s="2">
        <f t="shared" si="62"/>
        <v>0.88</v>
      </c>
      <c r="Q86" s="2">
        <f t="shared" si="94"/>
        <v>0</v>
      </c>
      <c r="R86" s="2">
        <f t="shared" si="63"/>
        <v>0</v>
      </c>
      <c r="S86" s="2">
        <f t="shared" si="64"/>
        <v>33.869999999999997</v>
      </c>
      <c r="T86" s="2">
        <f t="shared" si="65"/>
        <v>0</v>
      </c>
      <c r="U86" s="2">
        <f t="shared" si="66"/>
        <v>2.3293655999999996</v>
      </c>
      <c r="V86" s="2">
        <f t="shared" si="67"/>
        <v>0</v>
      </c>
      <c r="W86" s="2">
        <f t="shared" si="68"/>
        <v>0</v>
      </c>
      <c r="X86" s="2">
        <f t="shared" si="69"/>
        <v>30.48</v>
      </c>
      <c r="Y86" s="2">
        <f t="shared" si="70"/>
        <v>15.58</v>
      </c>
      <c r="Z86" s="2"/>
      <c r="AA86" s="2">
        <v>83357904</v>
      </c>
      <c r="AB86" s="2">
        <f t="shared" si="71"/>
        <v>166.15799999999999</v>
      </c>
      <c r="AC86" s="2">
        <f t="shared" si="95"/>
        <v>4.41</v>
      </c>
      <c r="AD86" s="2">
        <f t="shared" si="96"/>
        <v>0</v>
      </c>
      <c r="AE86" s="2">
        <f t="shared" si="97"/>
        <v>0</v>
      </c>
      <c r="AF86" s="2">
        <f t="shared" si="97"/>
        <v>161.74799999999999</v>
      </c>
      <c r="AG86" s="2">
        <f t="shared" si="73"/>
        <v>0</v>
      </c>
      <c r="AH86" s="2">
        <f t="shared" si="98"/>
        <v>11.123999999999999</v>
      </c>
      <c r="AI86" s="2">
        <f t="shared" si="98"/>
        <v>0</v>
      </c>
      <c r="AJ86" s="2">
        <f t="shared" si="75"/>
        <v>0</v>
      </c>
      <c r="AK86" s="2">
        <v>139.19999999999999</v>
      </c>
      <c r="AL86" s="2">
        <v>4.41</v>
      </c>
      <c r="AM86" s="2">
        <v>0</v>
      </c>
      <c r="AN86" s="2">
        <v>0</v>
      </c>
      <c r="AO86" s="2">
        <v>134.79</v>
      </c>
      <c r="AP86" s="2">
        <v>0</v>
      </c>
      <c r="AQ86" s="2">
        <v>9.27</v>
      </c>
      <c r="AR86" s="2">
        <v>0</v>
      </c>
      <c r="AS86" s="2">
        <v>0</v>
      </c>
      <c r="AT86" s="2">
        <v>90</v>
      </c>
      <c r="AU86" s="2">
        <v>46</v>
      </c>
      <c r="AV86" s="2">
        <v>1.0469999999999999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2</v>
      </c>
      <c r="BJ86" s="2" t="s">
        <v>142</v>
      </c>
      <c r="BK86" s="2"/>
      <c r="BL86" s="2"/>
      <c r="BM86" s="2">
        <v>72</v>
      </c>
      <c r="BN86" s="2">
        <v>0</v>
      </c>
      <c r="BO86" s="2" t="s">
        <v>140</v>
      </c>
      <c r="BP86" s="2">
        <v>1</v>
      </c>
      <c r="BQ86" s="2">
        <v>40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90</v>
      </c>
      <c r="CA86" s="2">
        <v>46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425</v>
      </c>
      <c r="CO86" s="2">
        <v>0</v>
      </c>
      <c r="CP86" s="2">
        <f t="shared" si="76"/>
        <v>34.75</v>
      </c>
      <c r="CQ86" s="2">
        <f t="shared" si="77"/>
        <v>4.41</v>
      </c>
      <c r="CR86" s="2">
        <f t="shared" si="99"/>
        <v>0</v>
      </c>
      <c r="CS86" s="2">
        <f t="shared" si="78"/>
        <v>0</v>
      </c>
      <c r="CT86" s="2">
        <f t="shared" si="79"/>
        <v>169.35</v>
      </c>
      <c r="CU86" s="2">
        <f t="shared" si="80"/>
        <v>0</v>
      </c>
      <c r="CV86" s="2">
        <f t="shared" si="81"/>
        <v>11.646827999999998</v>
      </c>
      <c r="CW86" s="2">
        <f t="shared" si="82"/>
        <v>0</v>
      </c>
      <c r="CX86" s="2">
        <f t="shared" si="83"/>
        <v>0</v>
      </c>
      <c r="CY86" s="2">
        <f t="shared" si="84"/>
        <v>30.482999999999997</v>
      </c>
      <c r="CZ86" s="2">
        <f t="shared" si="85"/>
        <v>15.5802</v>
      </c>
      <c r="DA86" s="2"/>
      <c r="DB86" s="2"/>
      <c r="DC86" s="2" t="s">
        <v>3</v>
      </c>
      <c r="DD86" s="2" t="s">
        <v>101</v>
      </c>
      <c r="DE86" s="2" t="s">
        <v>102</v>
      </c>
      <c r="DF86" s="2" t="s">
        <v>102</v>
      </c>
      <c r="DG86" s="2" t="s">
        <v>102</v>
      </c>
      <c r="DH86" s="2" t="s">
        <v>3</v>
      </c>
      <c r="DI86" s="2" t="s">
        <v>102</v>
      </c>
      <c r="DJ86" s="2" t="s">
        <v>102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1003</v>
      </c>
      <c r="DV86" s="2" t="s">
        <v>125</v>
      </c>
      <c r="DW86" s="2" t="s">
        <v>125</v>
      </c>
      <c r="DX86" s="2">
        <v>100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82946488</v>
      </c>
      <c r="EF86" s="2">
        <v>40</v>
      </c>
      <c r="EG86" s="2" t="s">
        <v>103</v>
      </c>
      <c r="EH86" s="2">
        <v>0</v>
      </c>
      <c r="EI86" s="2" t="s">
        <v>3</v>
      </c>
      <c r="EJ86" s="2">
        <v>2</v>
      </c>
      <c r="EK86" s="2">
        <v>72</v>
      </c>
      <c r="EL86" s="2" t="s">
        <v>143</v>
      </c>
      <c r="EM86" s="2" t="s">
        <v>144</v>
      </c>
      <c r="EN86" s="2"/>
      <c r="EO86" s="2" t="s">
        <v>106</v>
      </c>
      <c r="EP86" s="2"/>
      <c r="EQ86" s="2">
        <v>131072</v>
      </c>
      <c r="ER86" s="2">
        <v>139.19999999999999</v>
      </c>
      <c r="ES86" s="2">
        <v>4.41</v>
      </c>
      <c r="ET86" s="2">
        <v>0</v>
      </c>
      <c r="EU86" s="2">
        <v>0</v>
      </c>
      <c r="EV86" s="2">
        <v>134.79</v>
      </c>
      <c r="EW86" s="2">
        <v>9.27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90</v>
      </c>
      <c r="FY86" s="2">
        <v>46</v>
      </c>
      <c r="FZ86" s="2"/>
      <c r="GA86" s="2" t="s">
        <v>3</v>
      </c>
      <c r="GB86" s="2"/>
      <c r="GC86" s="2"/>
      <c r="GD86" s="2">
        <v>1</v>
      </c>
      <c r="GE86" s="2"/>
      <c r="GF86" s="2">
        <v>-379925119</v>
      </c>
      <c r="GG86" s="2">
        <v>2</v>
      </c>
      <c r="GH86" s="2">
        <v>1</v>
      </c>
      <c r="GI86" s="2">
        <v>2</v>
      </c>
      <c r="GJ86" s="2">
        <v>0</v>
      </c>
      <c r="GK86" s="2">
        <v>0</v>
      </c>
      <c r="GL86" s="2">
        <f t="shared" si="86"/>
        <v>0</v>
      </c>
      <c r="GM86" s="2">
        <f t="shared" si="87"/>
        <v>80.81</v>
      </c>
      <c r="GN86" s="2">
        <f t="shared" si="88"/>
        <v>0</v>
      </c>
      <c r="GO86" s="2">
        <f t="shared" si="89"/>
        <v>80.81</v>
      </c>
      <c r="GP86" s="2">
        <f t="shared" si="90"/>
        <v>0</v>
      </c>
      <c r="GQ86" s="2"/>
      <c r="GR86" s="2">
        <v>0</v>
      </c>
      <c r="GS86" s="2">
        <v>0</v>
      </c>
      <c r="GT86" s="2">
        <v>0</v>
      </c>
      <c r="GU86" s="2" t="s">
        <v>3</v>
      </c>
      <c r="GV86" s="2">
        <f t="shared" si="91"/>
        <v>0</v>
      </c>
      <c r="GW86" s="2">
        <v>1</v>
      </c>
      <c r="GX86" s="2">
        <f t="shared" si="92"/>
        <v>0</v>
      </c>
      <c r="GY86" s="2"/>
      <c r="GZ86" s="2"/>
      <c r="HA86" s="2">
        <v>0</v>
      </c>
      <c r="HB86" s="2">
        <v>0</v>
      </c>
      <c r="HC86" s="2">
        <f t="shared" si="93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C87">
        <f>ROW(SmtRes!A106)</f>
        <v>106</v>
      </c>
      <c r="D87">
        <f>ROW(EtalonRes!A124)</f>
        <v>124</v>
      </c>
      <c r="E87" t="s">
        <v>139</v>
      </c>
      <c r="F87" t="s">
        <v>140</v>
      </c>
      <c r="G87" t="s">
        <v>141</v>
      </c>
      <c r="H87" t="s">
        <v>125</v>
      </c>
      <c r="I87">
        <v>0.2</v>
      </c>
      <c r="J87">
        <v>0</v>
      </c>
      <c r="K87">
        <v>0.2</v>
      </c>
      <c r="O87">
        <f t="shared" si="61"/>
        <v>1892.69</v>
      </c>
      <c r="P87">
        <f t="shared" si="62"/>
        <v>7.15</v>
      </c>
      <c r="Q87">
        <f t="shared" si="94"/>
        <v>0</v>
      </c>
      <c r="R87">
        <f t="shared" si="63"/>
        <v>0</v>
      </c>
      <c r="S87">
        <f t="shared" si="64"/>
        <v>1885.54</v>
      </c>
      <c r="T87">
        <f t="shared" si="65"/>
        <v>0</v>
      </c>
      <c r="U87">
        <f t="shared" si="66"/>
        <v>2.3293655999999996</v>
      </c>
      <c r="V87">
        <f t="shared" si="67"/>
        <v>0</v>
      </c>
      <c r="W87">
        <f t="shared" si="68"/>
        <v>0</v>
      </c>
      <c r="X87">
        <f t="shared" si="69"/>
        <v>1696.99</v>
      </c>
      <c r="Y87">
        <f t="shared" si="70"/>
        <v>867.35</v>
      </c>
      <c r="AA87">
        <v>83357902</v>
      </c>
      <c r="AB87">
        <f t="shared" si="71"/>
        <v>166.15799999999999</v>
      </c>
      <c r="AC87">
        <f t="shared" si="95"/>
        <v>4.41</v>
      </c>
      <c r="AD87">
        <f t="shared" si="96"/>
        <v>0</v>
      </c>
      <c r="AE87">
        <f t="shared" si="97"/>
        <v>0</v>
      </c>
      <c r="AF87">
        <f t="shared" si="97"/>
        <v>161.74799999999999</v>
      </c>
      <c r="AG87">
        <f t="shared" si="73"/>
        <v>0</v>
      </c>
      <c r="AH87">
        <f t="shared" si="98"/>
        <v>11.123999999999999</v>
      </c>
      <c r="AI87">
        <f t="shared" si="98"/>
        <v>0</v>
      </c>
      <c r="AJ87">
        <f t="shared" si="75"/>
        <v>0</v>
      </c>
      <c r="AK87">
        <v>139.19999999999999</v>
      </c>
      <c r="AL87">
        <v>4.41</v>
      </c>
      <c r="AM87">
        <v>0</v>
      </c>
      <c r="AN87">
        <v>0</v>
      </c>
      <c r="AO87">
        <v>134.79</v>
      </c>
      <c r="AP87">
        <v>0</v>
      </c>
      <c r="AQ87">
        <v>9.27</v>
      </c>
      <c r="AR87">
        <v>0</v>
      </c>
      <c r="AS87">
        <v>0</v>
      </c>
      <c r="AT87">
        <v>90</v>
      </c>
      <c r="AU87">
        <v>46</v>
      </c>
      <c r="AV87">
        <v>1.0469999999999999</v>
      </c>
      <c r="AW87">
        <v>1</v>
      </c>
      <c r="AZ87">
        <v>1</v>
      </c>
      <c r="BA87">
        <v>55.67</v>
      </c>
      <c r="BB87">
        <v>1</v>
      </c>
      <c r="BC87">
        <v>8.1300000000000008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142</v>
      </c>
      <c r="BM87">
        <v>72</v>
      </c>
      <c r="BN87">
        <v>0</v>
      </c>
      <c r="BO87" t="s">
        <v>140</v>
      </c>
      <c r="BP87">
        <v>1</v>
      </c>
      <c r="BQ87">
        <v>40</v>
      </c>
      <c r="BR87">
        <v>0</v>
      </c>
      <c r="BS87">
        <v>55.67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46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425</v>
      </c>
      <c r="CO87">
        <v>0</v>
      </c>
      <c r="CP87">
        <f t="shared" si="76"/>
        <v>1892.69</v>
      </c>
      <c r="CQ87">
        <f t="shared" si="77"/>
        <v>35.85</v>
      </c>
      <c r="CR87">
        <f t="shared" si="99"/>
        <v>0</v>
      </c>
      <c r="CS87">
        <f t="shared" si="78"/>
        <v>0</v>
      </c>
      <c r="CT87">
        <f t="shared" si="79"/>
        <v>9427.7099999999991</v>
      </c>
      <c r="CU87">
        <f t="shared" si="80"/>
        <v>0</v>
      </c>
      <c r="CV87">
        <f t="shared" si="81"/>
        <v>11.646827999999998</v>
      </c>
      <c r="CW87">
        <f t="shared" si="82"/>
        <v>0</v>
      </c>
      <c r="CX87">
        <f t="shared" si="83"/>
        <v>0</v>
      </c>
      <c r="CY87">
        <f t="shared" si="84"/>
        <v>1696.9860000000001</v>
      </c>
      <c r="CZ87">
        <f t="shared" si="85"/>
        <v>867.34839999999997</v>
      </c>
      <c r="DC87" t="s">
        <v>3</v>
      </c>
      <c r="DD87" t="s">
        <v>101</v>
      </c>
      <c r="DE87" t="s">
        <v>102</v>
      </c>
      <c r="DF87" t="s">
        <v>102</v>
      </c>
      <c r="DG87" t="s">
        <v>102</v>
      </c>
      <c r="DH87" t="s">
        <v>3</v>
      </c>
      <c r="DI87" t="s">
        <v>102</v>
      </c>
      <c r="DJ87" t="s">
        <v>102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125</v>
      </c>
      <c r="DW87" t="s">
        <v>125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82946488</v>
      </c>
      <c r="EF87">
        <v>40</v>
      </c>
      <c r="EG87" t="s">
        <v>103</v>
      </c>
      <c r="EH87">
        <v>0</v>
      </c>
      <c r="EI87" t="s">
        <v>3</v>
      </c>
      <c r="EJ87">
        <v>2</v>
      </c>
      <c r="EK87">
        <v>72</v>
      </c>
      <c r="EL87" t="s">
        <v>143</v>
      </c>
      <c r="EM87" t="s">
        <v>144</v>
      </c>
      <c r="EO87" t="s">
        <v>106</v>
      </c>
      <c r="EQ87">
        <v>131072</v>
      </c>
      <c r="ER87">
        <v>139.19999999999999</v>
      </c>
      <c r="ES87">
        <v>4.41</v>
      </c>
      <c r="ET87">
        <v>0</v>
      </c>
      <c r="EU87">
        <v>0</v>
      </c>
      <c r="EV87">
        <v>134.79</v>
      </c>
      <c r="EW87">
        <v>9.27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90</v>
      </c>
      <c r="FY87">
        <v>46</v>
      </c>
      <c r="GA87" t="s">
        <v>3</v>
      </c>
      <c r="GD87">
        <v>1</v>
      </c>
      <c r="GF87">
        <v>-379925119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6"/>
        <v>0</v>
      </c>
      <c r="GM87">
        <f t="shared" si="87"/>
        <v>4457.03</v>
      </c>
      <c r="GN87">
        <f t="shared" si="88"/>
        <v>0</v>
      </c>
      <c r="GO87">
        <f t="shared" si="89"/>
        <v>4457.03</v>
      </c>
      <c r="GP87">
        <f t="shared" si="90"/>
        <v>0</v>
      </c>
      <c r="GR87">
        <v>0</v>
      </c>
      <c r="GS87">
        <v>0</v>
      </c>
      <c r="GT87">
        <v>0</v>
      </c>
      <c r="GU87" t="s">
        <v>3</v>
      </c>
      <c r="GV87">
        <f t="shared" si="91"/>
        <v>0</v>
      </c>
      <c r="GW87">
        <v>1</v>
      </c>
      <c r="GX87">
        <f t="shared" si="92"/>
        <v>0</v>
      </c>
      <c r="HA87">
        <v>0</v>
      </c>
      <c r="HB87">
        <v>0</v>
      </c>
      <c r="HC87">
        <f t="shared" si="93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145</v>
      </c>
      <c r="F88" s="2" t="s">
        <v>114</v>
      </c>
      <c r="G88" s="2" t="s">
        <v>146</v>
      </c>
      <c r="H88" s="2" t="s">
        <v>147</v>
      </c>
      <c r="I88" s="2">
        <v>0.02</v>
      </c>
      <c r="J88" s="2">
        <v>0</v>
      </c>
      <c r="K88" s="2">
        <v>0.02</v>
      </c>
      <c r="L88" s="2"/>
      <c r="M88" s="2"/>
      <c r="N88" s="2"/>
      <c r="O88" s="2">
        <f t="shared" si="61"/>
        <v>532.33000000000004</v>
      </c>
      <c r="P88" s="2">
        <f t="shared" si="62"/>
        <v>532.33000000000004</v>
      </c>
      <c r="Q88" s="2">
        <f>(ROUND((ROUND(((ET88)*AV88*I88),2)*BB88),2)+ROUND((ROUND(((AE88-(EU88))*AV88*I88),2)*BS88),2))</f>
        <v>0</v>
      </c>
      <c r="R88" s="2">
        <f t="shared" si="63"/>
        <v>0</v>
      </c>
      <c r="S88" s="2">
        <f t="shared" si="64"/>
        <v>0</v>
      </c>
      <c r="T88" s="2">
        <f t="shared" si="65"/>
        <v>0</v>
      </c>
      <c r="U88" s="2">
        <f t="shared" si="66"/>
        <v>0</v>
      </c>
      <c r="V88" s="2">
        <f t="shared" si="67"/>
        <v>0</v>
      </c>
      <c r="W88" s="2">
        <f t="shared" si="68"/>
        <v>0</v>
      </c>
      <c r="X88" s="2">
        <f t="shared" si="69"/>
        <v>0</v>
      </c>
      <c r="Y88" s="2">
        <f t="shared" si="70"/>
        <v>0</v>
      </c>
      <c r="Z88" s="2"/>
      <c r="AA88" s="2">
        <v>83357904</v>
      </c>
      <c r="AB88" s="2">
        <f t="shared" si="71"/>
        <v>26616.379799999999</v>
      </c>
      <c r="AC88" s="2">
        <f>ROUND(((ES88*1.02)),6)</f>
        <v>26616.379799999999</v>
      </c>
      <c r="AD88" s="2">
        <f>ROUND((((ET88)-(EU88))+AE88),6)</f>
        <v>0</v>
      </c>
      <c r="AE88" s="2">
        <f t="shared" ref="AE88:AF91" si="100">ROUND((EU88),6)</f>
        <v>0</v>
      </c>
      <c r="AF88" s="2">
        <f t="shared" si="100"/>
        <v>0</v>
      </c>
      <c r="AG88" s="2">
        <f t="shared" si="73"/>
        <v>0</v>
      </c>
      <c r="AH88" s="2">
        <f t="shared" ref="AH88:AI91" si="101">(EW88)</f>
        <v>0</v>
      </c>
      <c r="AI88" s="2">
        <f t="shared" si="101"/>
        <v>0</v>
      </c>
      <c r="AJ88" s="2">
        <f t="shared" si="75"/>
        <v>0</v>
      </c>
      <c r="AK88" s="2">
        <v>26094.49</v>
      </c>
      <c r="AL88" s="2">
        <v>26094.49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2</v>
      </c>
      <c r="BJ88" s="2" t="s">
        <v>3</v>
      </c>
      <c r="BK88" s="2"/>
      <c r="BL88" s="2"/>
      <c r="BM88" s="2">
        <v>400002</v>
      </c>
      <c r="BN88" s="2">
        <v>0</v>
      </c>
      <c r="BO88" s="2" t="s">
        <v>3</v>
      </c>
      <c r="BP88" s="2">
        <v>0</v>
      </c>
      <c r="BQ88" s="2">
        <v>202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76"/>
        <v>532.33000000000004</v>
      </c>
      <c r="CQ88" s="2">
        <f t="shared" si="77"/>
        <v>26616.38</v>
      </c>
      <c r="CR88" s="2">
        <f>(ROUND((ROUND(((ET88)*AV88*1),2)*BB88),2)+ROUND((ROUND(((AE88-(EU88))*AV88*1),2)*BS88),2))</f>
        <v>0</v>
      </c>
      <c r="CS88" s="2">
        <f t="shared" si="78"/>
        <v>0</v>
      </c>
      <c r="CT88" s="2">
        <f t="shared" si="79"/>
        <v>0</v>
      </c>
      <c r="CU88" s="2">
        <f t="shared" si="80"/>
        <v>0</v>
      </c>
      <c r="CV88" s="2">
        <f t="shared" si="81"/>
        <v>0</v>
      </c>
      <c r="CW88" s="2">
        <f t="shared" si="82"/>
        <v>0</v>
      </c>
      <c r="CX88" s="2">
        <f t="shared" si="83"/>
        <v>0</v>
      </c>
      <c r="CY88" s="2">
        <f t="shared" si="84"/>
        <v>0</v>
      </c>
      <c r="CZ88" s="2">
        <f t="shared" si="85"/>
        <v>0</v>
      </c>
      <c r="DA88" s="2"/>
      <c r="DB88" s="2"/>
      <c r="DC88" s="2" t="s">
        <v>3</v>
      </c>
      <c r="DD88" s="2" t="s">
        <v>117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1003</v>
      </c>
      <c r="DV88" s="2" t="s">
        <v>147</v>
      </c>
      <c r="DW88" s="2" t="s">
        <v>147</v>
      </c>
      <c r="DX88" s="2">
        <v>1000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82946371</v>
      </c>
      <c r="EF88" s="2">
        <v>202</v>
      </c>
      <c r="EG88" s="2" t="s">
        <v>118</v>
      </c>
      <c r="EH88" s="2">
        <v>0</v>
      </c>
      <c r="EI88" s="2" t="s">
        <v>3</v>
      </c>
      <c r="EJ88" s="2">
        <v>1</v>
      </c>
      <c r="EK88" s="2">
        <v>400002</v>
      </c>
      <c r="EL88" s="2" t="s">
        <v>119</v>
      </c>
      <c r="EM88" s="2" t="s">
        <v>118</v>
      </c>
      <c r="EN88" s="2"/>
      <c r="EO88" s="2" t="s">
        <v>3</v>
      </c>
      <c r="EP88" s="2"/>
      <c r="EQ88" s="2">
        <v>2490368</v>
      </c>
      <c r="ER88" s="2">
        <v>35860</v>
      </c>
      <c r="ES88" s="2">
        <v>26094.49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148</v>
      </c>
      <c r="GB88" s="2"/>
      <c r="GC88" s="2"/>
      <c r="GD88" s="2">
        <v>1</v>
      </c>
      <c r="GE88" s="2"/>
      <c r="GF88" s="2">
        <v>-448821135</v>
      </c>
      <c r="GG88" s="2">
        <v>2</v>
      </c>
      <c r="GH88" s="2">
        <v>4</v>
      </c>
      <c r="GI88" s="2">
        <v>-2</v>
      </c>
      <c r="GJ88" s="2">
        <v>0</v>
      </c>
      <c r="GK88" s="2">
        <v>0</v>
      </c>
      <c r="GL88" s="2">
        <f t="shared" si="86"/>
        <v>0</v>
      </c>
      <c r="GM88" s="2">
        <f t="shared" si="87"/>
        <v>532.33000000000004</v>
      </c>
      <c r="GN88" s="2">
        <f t="shared" si="88"/>
        <v>0</v>
      </c>
      <c r="GO88" s="2">
        <f t="shared" si="89"/>
        <v>532.33000000000004</v>
      </c>
      <c r="GP88" s="2">
        <f t="shared" si="90"/>
        <v>0</v>
      </c>
      <c r="GQ88" s="2"/>
      <c r="GR88" s="2">
        <v>0</v>
      </c>
      <c r="GS88" s="2">
        <v>2</v>
      </c>
      <c r="GT88" s="2">
        <v>0</v>
      </c>
      <c r="GU88" s="2" t="s">
        <v>3</v>
      </c>
      <c r="GV88" s="2">
        <f t="shared" si="91"/>
        <v>0</v>
      </c>
      <c r="GW88" s="2">
        <v>1</v>
      </c>
      <c r="GX88" s="2">
        <f t="shared" si="92"/>
        <v>0</v>
      </c>
      <c r="GY88" s="2"/>
      <c r="GZ88" s="2"/>
      <c r="HA88" s="2">
        <v>0</v>
      </c>
      <c r="HB88" s="2">
        <v>0</v>
      </c>
      <c r="HC88" s="2">
        <f t="shared" si="93"/>
        <v>0</v>
      </c>
      <c r="HD88" s="2"/>
      <c r="HE88" s="2" t="s">
        <v>121</v>
      </c>
      <c r="HF88" s="2" t="s">
        <v>121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145</v>
      </c>
      <c r="F89" t="s">
        <v>114</v>
      </c>
      <c r="G89" t="s">
        <v>146</v>
      </c>
      <c r="H89" t="s">
        <v>147</v>
      </c>
      <c r="I89">
        <v>0.02</v>
      </c>
      <c r="J89">
        <v>0</v>
      </c>
      <c r="K89">
        <v>0.02</v>
      </c>
      <c r="O89">
        <f t="shared" si="61"/>
        <v>5248.77</v>
      </c>
      <c r="P89">
        <f t="shared" si="62"/>
        <v>5248.77</v>
      </c>
      <c r="Q89">
        <f>(ROUND((ROUND(((ET89)*AV89*I89),2)*BB89),2)+ROUND((ROUND(((AE89-(EU89))*AV89*I89),2)*BS89),2))</f>
        <v>0</v>
      </c>
      <c r="R89">
        <f t="shared" si="63"/>
        <v>0</v>
      </c>
      <c r="S89">
        <f t="shared" si="64"/>
        <v>0</v>
      </c>
      <c r="T89">
        <f t="shared" si="65"/>
        <v>0</v>
      </c>
      <c r="U89">
        <f t="shared" si="66"/>
        <v>0</v>
      </c>
      <c r="V89">
        <f t="shared" si="67"/>
        <v>0</v>
      </c>
      <c r="W89">
        <f t="shared" si="68"/>
        <v>0</v>
      </c>
      <c r="X89">
        <f t="shared" si="69"/>
        <v>0</v>
      </c>
      <c r="Y89">
        <f t="shared" si="70"/>
        <v>0</v>
      </c>
      <c r="AA89">
        <v>83357902</v>
      </c>
      <c r="AB89">
        <f t="shared" si="71"/>
        <v>26616.379799999999</v>
      </c>
      <c r="AC89">
        <f>ROUND(((ES89*1.02)),6)</f>
        <v>26616.379799999999</v>
      </c>
      <c r="AD89">
        <f>ROUND((((ET89)-(EU89))+AE89),6)</f>
        <v>0</v>
      </c>
      <c r="AE89">
        <f t="shared" si="100"/>
        <v>0</v>
      </c>
      <c r="AF89">
        <f t="shared" si="100"/>
        <v>0</v>
      </c>
      <c r="AG89">
        <f t="shared" si="73"/>
        <v>0</v>
      </c>
      <c r="AH89">
        <f t="shared" si="101"/>
        <v>0</v>
      </c>
      <c r="AI89">
        <f t="shared" si="101"/>
        <v>0</v>
      </c>
      <c r="AJ89">
        <f t="shared" si="75"/>
        <v>0</v>
      </c>
      <c r="AK89">
        <v>26094.49</v>
      </c>
      <c r="AL89">
        <v>26094.49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9.86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3</v>
      </c>
      <c r="BM89">
        <v>400002</v>
      </c>
      <c r="BN89">
        <v>0</v>
      </c>
      <c r="BO89" t="s">
        <v>3</v>
      </c>
      <c r="BP89">
        <v>0</v>
      </c>
      <c r="BQ89">
        <v>202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6"/>
        <v>5248.77</v>
      </c>
      <c r="CQ89">
        <f t="shared" si="77"/>
        <v>262437.51</v>
      </c>
      <c r="CR89">
        <f>(ROUND((ROUND(((ET89)*AV89*1),2)*BB89),2)+ROUND((ROUND(((AE89-(EU89))*AV89*1),2)*BS89),2))</f>
        <v>0</v>
      </c>
      <c r="CS89">
        <f t="shared" si="78"/>
        <v>0</v>
      </c>
      <c r="CT89">
        <f t="shared" si="79"/>
        <v>0</v>
      </c>
      <c r="CU89">
        <f t="shared" si="80"/>
        <v>0</v>
      </c>
      <c r="CV89">
        <f t="shared" si="81"/>
        <v>0</v>
      </c>
      <c r="CW89">
        <f t="shared" si="82"/>
        <v>0</v>
      </c>
      <c r="CX89">
        <f t="shared" si="83"/>
        <v>0</v>
      </c>
      <c r="CY89">
        <f t="shared" si="84"/>
        <v>0</v>
      </c>
      <c r="CZ89">
        <f t="shared" si="85"/>
        <v>0</v>
      </c>
      <c r="DC89" t="s">
        <v>3</v>
      </c>
      <c r="DD89" t="s">
        <v>117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147</v>
      </c>
      <c r="DW89" t="s">
        <v>147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82946371</v>
      </c>
      <c r="EF89">
        <v>202</v>
      </c>
      <c r="EG89" t="s">
        <v>118</v>
      </c>
      <c r="EH89">
        <v>0</v>
      </c>
      <c r="EI89" t="s">
        <v>3</v>
      </c>
      <c r="EJ89">
        <v>1</v>
      </c>
      <c r="EK89">
        <v>400002</v>
      </c>
      <c r="EL89" t="s">
        <v>119</v>
      </c>
      <c r="EM89" t="s">
        <v>118</v>
      </c>
      <c r="EO89" t="s">
        <v>3</v>
      </c>
      <c r="EQ89">
        <v>2490368</v>
      </c>
      <c r="ER89">
        <v>26094.49</v>
      </c>
      <c r="ES89">
        <v>26094.49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1</v>
      </c>
      <c r="FD89">
        <v>18</v>
      </c>
      <c r="FF89">
        <v>308750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148</v>
      </c>
      <c r="GD89">
        <v>1</v>
      </c>
      <c r="GF89">
        <v>-448821135</v>
      </c>
      <c r="GG89">
        <v>2</v>
      </c>
      <c r="GH89">
        <v>3</v>
      </c>
      <c r="GI89">
        <v>5</v>
      </c>
      <c r="GJ89">
        <v>0</v>
      </c>
      <c r="GK89">
        <v>0</v>
      </c>
      <c r="GL89">
        <f t="shared" si="86"/>
        <v>0</v>
      </c>
      <c r="GM89">
        <f t="shared" si="87"/>
        <v>5248.77</v>
      </c>
      <c r="GN89">
        <f t="shared" si="88"/>
        <v>0</v>
      </c>
      <c r="GO89">
        <f t="shared" si="89"/>
        <v>5248.77</v>
      </c>
      <c r="GP89">
        <f t="shared" si="90"/>
        <v>0</v>
      </c>
      <c r="GR89">
        <v>1</v>
      </c>
      <c r="GS89">
        <v>1</v>
      </c>
      <c r="GT89">
        <v>0</v>
      </c>
      <c r="GU89" t="s">
        <v>3</v>
      </c>
      <c r="GV89">
        <f t="shared" si="91"/>
        <v>0</v>
      </c>
      <c r="GW89">
        <v>1</v>
      </c>
      <c r="GX89">
        <f t="shared" si="92"/>
        <v>0</v>
      </c>
      <c r="HA89">
        <v>0</v>
      </c>
      <c r="HB89">
        <v>0</v>
      </c>
      <c r="HC89">
        <f t="shared" si="93"/>
        <v>0</v>
      </c>
      <c r="HE89" t="s">
        <v>121</v>
      </c>
      <c r="HF89" t="s">
        <v>121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/>
      <c r="D90" s="2"/>
      <c r="E90" s="2" t="s">
        <v>149</v>
      </c>
      <c r="F90" s="2" t="s">
        <v>150</v>
      </c>
      <c r="G90" s="2" t="s">
        <v>426</v>
      </c>
      <c r="H90" s="2" t="s">
        <v>116</v>
      </c>
      <c r="I90" s="2">
        <v>1</v>
      </c>
      <c r="J90" s="2">
        <v>0</v>
      </c>
      <c r="K90" s="2">
        <v>1</v>
      </c>
      <c r="L90" s="2"/>
      <c r="M90" s="2"/>
      <c r="N90" s="2"/>
      <c r="O90" s="2">
        <f t="shared" si="61"/>
        <v>30.93</v>
      </c>
      <c r="P90" s="2">
        <f t="shared" si="62"/>
        <v>30.93</v>
      </c>
      <c r="Q90" s="2">
        <f>(ROUND((ROUND(((ET90)*AV90*I90),2)*BB90),2)+ROUND((ROUND(((AE90-(EU90))*AV90*I90),2)*BS90),2))</f>
        <v>0</v>
      </c>
      <c r="R90" s="2">
        <f t="shared" si="63"/>
        <v>0</v>
      </c>
      <c r="S90" s="2">
        <f t="shared" si="64"/>
        <v>0</v>
      </c>
      <c r="T90" s="2">
        <f t="shared" si="65"/>
        <v>0</v>
      </c>
      <c r="U90" s="2">
        <f t="shared" si="66"/>
        <v>0</v>
      </c>
      <c r="V90" s="2">
        <f t="shared" si="67"/>
        <v>0</v>
      </c>
      <c r="W90" s="2">
        <f t="shared" si="68"/>
        <v>0</v>
      </c>
      <c r="X90" s="2">
        <f t="shared" si="69"/>
        <v>0</v>
      </c>
      <c r="Y90" s="2">
        <f t="shared" si="70"/>
        <v>0</v>
      </c>
      <c r="Z90" s="2"/>
      <c r="AA90" s="2">
        <v>83357904</v>
      </c>
      <c r="AB90" s="2">
        <f t="shared" si="71"/>
        <v>30.93</v>
      </c>
      <c r="AC90" s="2">
        <f>ROUND((ES90),6)</f>
        <v>30.93</v>
      </c>
      <c r="AD90" s="2">
        <f>ROUND((((ET90)-(EU90))+AE90),6)</f>
        <v>0</v>
      </c>
      <c r="AE90" s="2">
        <f t="shared" si="100"/>
        <v>0</v>
      </c>
      <c r="AF90" s="2">
        <f t="shared" si="100"/>
        <v>0</v>
      </c>
      <c r="AG90" s="2">
        <f t="shared" si="73"/>
        <v>0</v>
      </c>
      <c r="AH90" s="2">
        <f t="shared" si="101"/>
        <v>0</v>
      </c>
      <c r="AI90" s="2">
        <f t="shared" si="101"/>
        <v>0</v>
      </c>
      <c r="AJ90" s="2">
        <f t="shared" si="75"/>
        <v>0</v>
      </c>
      <c r="AK90" s="2">
        <v>30.93</v>
      </c>
      <c r="AL90" s="2">
        <v>30.93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2</v>
      </c>
      <c r="BJ90" s="2" t="s">
        <v>151</v>
      </c>
      <c r="BK90" s="2"/>
      <c r="BL90" s="2"/>
      <c r="BM90" s="2">
        <v>1618</v>
      </c>
      <c r="BN90" s="2">
        <v>0</v>
      </c>
      <c r="BO90" s="2" t="s">
        <v>3</v>
      </c>
      <c r="BP90" s="2">
        <v>0</v>
      </c>
      <c r="BQ90" s="2">
        <v>201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0</v>
      </c>
      <c r="CA90" s="2">
        <v>0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76"/>
        <v>30.93</v>
      </c>
      <c r="CQ90" s="2">
        <f t="shared" si="77"/>
        <v>30.93</v>
      </c>
      <c r="CR90" s="2">
        <f>(ROUND((ROUND(((ET90)*AV90*1),2)*BB90),2)+ROUND((ROUND(((AE90-(EU90))*AV90*1),2)*BS90),2))</f>
        <v>0</v>
      </c>
      <c r="CS90" s="2">
        <f t="shared" si="78"/>
        <v>0</v>
      </c>
      <c r="CT90" s="2">
        <f t="shared" si="79"/>
        <v>0</v>
      </c>
      <c r="CU90" s="2">
        <f t="shared" si="80"/>
        <v>0</v>
      </c>
      <c r="CV90" s="2">
        <f t="shared" si="81"/>
        <v>0</v>
      </c>
      <c r="CW90" s="2">
        <f t="shared" si="82"/>
        <v>0</v>
      </c>
      <c r="CX90" s="2">
        <f t="shared" si="83"/>
        <v>0</v>
      </c>
      <c r="CY90" s="2">
        <f t="shared" si="84"/>
        <v>0</v>
      </c>
      <c r="CZ90" s="2">
        <f t="shared" si="85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1010</v>
      </c>
      <c r="DV90" s="2" t="s">
        <v>116</v>
      </c>
      <c r="DW90" s="2" t="s">
        <v>116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82946513</v>
      </c>
      <c r="EF90" s="2">
        <v>201</v>
      </c>
      <c r="EG90" s="2" t="s">
        <v>152</v>
      </c>
      <c r="EH90" s="2">
        <v>0</v>
      </c>
      <c r="EI90" s="2" t="s">
        <v>3</v>
      </c>
      <c r="EJ90" s="2">
        <v>2</v>
      </c>
      <c r="EK90" s="2">
        <v>1618</v>
      </c>
      <c r="EL90" s="2" t="s">
        <v>153</v>
      </c>
      <c r="EM90" s="2" t="s">
        <v>154</v>
      </c>
      <c r="EN90" s="2"/>
      <c r="EO90" s="2" t="s">
        <v>3</v>
      </c>
      <c r="EP90" s="2"/>
      <c r="EQ90" s="2">
        <v>131072</v>
      </c>
      <c r="ER90" s="2">
        <v>30.93</v>
      </c>
      <c r="ES90" s="2">
        <v>30.93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0</v>
      </c>
      <c r="FY90" s="2">
        <v>0</v>
      </c>
      <c r="FZ90" s="2"/>
      <c r="GA90" s="2" t="s">
        <v>3</v>
      </c>
      <c r="GB90" s="2"/>
      <c r="GC90" s="2"/>
      <c r="GD90" s="2">
        <v>1</v>
      </c>
      <c r="GE90" s="2"/>
      <c r="GF90" s="2">
        <v>1311597958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86"/>
        <v>0</v>
      </c>
      <c r="GM90" s="2">
        <f t="shared" si="87"/>
        <v>30.93</v>
      </c>
      <c r="GN90" s="2">
        <f t="shared" si="88"/>
        <v>0</v>
      </c>
      <c r="GO90" s="2">
        <f t="shared" si="89"/>
        <v>30.93</v>
      </c>
      <c r="GP90" s="2">
        <f t="shared" si="90"/>
        <v>0</v>
      </c>
      <c r="GQ90" s="2"/>
      <c r="GR90" s="2">
        <v>0</v>
      </c>
      <c r="GS90" s="2">
        <v>0</v>
      </c>
      <c r="GT90" s="2">
        <v>0</v>
      </c>
      <c r="GU90" s="2" t="s">
        <v>3</v>
      </c>
      <c r="GV90" s="2">
        <f t="shared" si="91"/>
        <v>0</v>
      </c>
      <c r="GW90" s="2">
        <v>1</v>
      </c>
      <c r="GX90" s="2">
        <f t="shared" si="92"/>
        <v>0</v>
      </c>
      <c r="GY90" s="2"/>
      <c r="GZ90" s="2"/>
      <c r="HA90" s="2">
        <v>0</v>
      </c>
      <c r="HB90" s="2">
        <v>0</v>
      </c>
      <c r="HC90" s="2">
        <f t="shared" si="93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E91" t="s">
        <v>149</v>
      </c>
      <c r="F91" t="s">
        <v>150</v>
      </c>
      <c r="G91" t="s">
        <v>426</v>
      </c>
      <c r="H91" t="s">
        <v>116</v>
      </c>
      <c r="I91">
        <v>1</v>
      </c>
      <c r="J91">
        <v>0</v>
      </c>
      <c r="K91">
        <v>1</v>
      </c>
      <c r="O91">
        <f t="shared" si="61"/>
        <v>332.19</v>
      </c>
      <c r="P91">
        <f t="shared" si="62"/>
        <v>332.19</v>
      </c>
      <c r="Q91">
        <f>(ROUND((ROUND(((ET91)*AV91*I91),2)*BB91),2)+ROUND((ROUND(((AE91-(EU91))*AV91*I91),2)*BS91),2))</f>
        <v>0</v>
      </c>
      <c r="R91">
        <f t="shared" si="63"/>
        <v>0</v>
      </c>
      <c r="S91">
        <f t="shared" si="64"/>
        <v>0</v>
      </c>
      <c r="T91">
        <f t="shared" si="65"/>
        <v>0</v>
      </c>
      <c r="U91">
        <f t="shared" si="66"/>
        <v>0</v>
      </c>
      <c r="V91">
        <f t="shared" si="67"/>
        <v>0</v>
      </c>
      <c r="W91">
        <f t="shared" si="68"/>
        <v>0</v>
      </c>
      <c r="X91">
        <f t="shared" si="69"/>
        <v>0</v>
      </c>
      <c r="Y91">
        <f t="shared" si="70"/>
        <v>0</v>
      </c>
      <c r="AA91">
        <v>83357902</v>
      </c>
      <c r="AB91">
        <f t="shared" si="71"/>
        <v>30.93</v>
      </c>
      <c r="AC91">
        <f>ROUND((ES91),6)</f>
        <v>30.93</v>
      </c>
      <c r="AD91">
        <f>ROUND((((ET91)-(EU91))+AE91),6)</f>
        <v>0</v>
      </c>
      <c r="AE91">
        <f t="shared" si="100"/>
        <v>0</v>
      </c>
      <c r="AF91">
        <f t="shared" si="100"/>
        <v>0</v>
      </c>
      <c r="AG91">
        <f t="shared" si="73"/>
        <v>0</v>
      </c>
      <c r="AH91">
        <f t="shared" si="101"/>
        <v>0</v>
      </c>
      <c r="AI91">
        <f t="shared" si="101"/>
        <v>0</v>
      </c>
      <c r="AJ91">
        <f t="shared" si="75"/>
        <v>0</v>
      </c>
      <c r="AK91">
        <v>30.93</v>
      </c>
      <c r="AL91">
        <v>30.93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10.74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151</v>
      </c>
      <c r="BM91">
        <v>1618</v>
      </c>
      <c r="BN91">
        <v>0</v>
      </c>
      <c r="BO91" t="s">
        <v>150</v>
      </c>
      <c r="BP91">
        <v>1</v>
      </c>
      <c r="BQ91">
        <v>201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6"/>
        <v>332.19</v>
      </c>
      <c r="CQ91">
        <f t="shared" si="77"/>
        <v>332.19</v>
      </c>
      <c r="CR91">
        <f>(ROUND((ROUND(((ET91)*AV91*1),2)*BB91),2)+ROUND((ROUND(((AE91-(EU91))*AV91*1),2)*BS91),2))</f>
        <v>0</v>
      </c>
      <c r="CS91">
        <f t="shared" si="78"/>
        <v>0</v>
      </c>
      <c r="CT91">
        <f t="shared" si="79"/>
        <v>0</v>
      </c>
      <c r="CU91">
        <f t="shared" si="80"/>
        <v>0</v>
      </c>
      <c r="CV91">
        <f t="shared" si="81"/>
        <v>0</v>
      </c>
      <c r="CW91">
        <f t="shared" si="82"/>
        <v>0</v>
      </c>
      <c r="CX91">
        <f t="shared" si="83"/>
        <v>0</v>
      </c>
      <c r="CY91">
        <f t="shared" si="84"/>
        <v>0</v>
      </c>
      <c r="CZ91">
        <f t="shared" si="85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116</v>
      </c>
      <c r="DW91" t="s">
        <v>116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82946513</v>
      </c>
      <c r="EF91">
        <v>201</v>
      </c>
      <c r="EG91" t="s">
        <v>152</v>
      </c>
      <c r="EH91">
        <v>0</v>
      </c>
      <c r="EI91" t="s">
        <v>3</v>
      </c>
      <c r="EJ91">
        <v>2</v>
      </c>
      <c r="EK91">
        <v>1618</v>
      </c>
      <c r="EL91" t="s">
        <v>153</v>
      </c>
      <c r="EM91" t="s">
        <v>154</v>
      </c>
      <c r="EO91" t="s">
        <v>3</v>
      </c>
      <c r="EQ91">
        <v>131072</v>
      </c>
      <c r="ER91">
        <v>30.93</v>
      </c>
      <c r="ES91">
        <v>30.93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1311597958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6"/>
        <v>0</v>
      </c>
      <c r="GM91">
        <f t="shared" si="87"/>
        <v>332.19</v>
      </c>
      <c r="GN91">
        <f t="shared" si="88"/>
        <v>0</v>
      </c>
      <c r="GO91">
        <f t="shared" si="89"/>
        <v>332.19</v>
      </c>
      <c r="GP91">
        <f t="shared" si="90"/>
        <v>0</v>
      </c>
      <c r="GR91">
        <v>0</v>
      </c>
      <c r="GS91">
        <v>0</v>
      </c>
      <c r="GT91">
        <v>0</v>
      </c>
      <c r="GU91" t="s">
        <v>3</v>
      </c>
      <c r="GV91">
        <f t="shared" si="91"/>
        <v>0</v>
      </c>
      <c r="GW91">
        <v>1</v>
      </c>
      <c r="GX91">
        <f t="shared" si="92"/>
        <v>0</v>
      </c>
      <c r="HA91">
        <v>0</v>
      </c>
      <c r="HB91">
        <v>0</v>
      </c>
      <c r="HC91">
        <f t="shared" si="93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19</v>
      </c>
      <c r="B92" s="2">
        <v>1</v>
      </c>
      <c r="C92" s="2"/>
      <c r="D92" s="2"/>
      <c r="E92" s="2"/>
      <c r="F92" s="2" t="s">
        <v>3</v>
      </c>
      <c r="G92" s="2" t="s">
        <v>155</v>
      </c>
      <c r="H92" s="2" t="s">
        <v>3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>
        <v>1</v>
      </c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 s="2">
        <v>17</v>
      </c>
      <c r="B93" s="2">
        <v>1</v>
      </c>
      <c r="C93" s="2">
        <f>ROW(SmtRes!A113)</f>
        <v>113</v>
      </c>
      <c r="D93" s="2">
        <f>ROW(EtalonRes!A132)</f>
        <v>132</v>
      </c>
      <c r="E93" s="2" t="s">
        <v>156</v>
      </c>
      <c r="F93" s="2" t="s">
        <v>157</v>
      </c>
      <c r="G93" s="2" t="s">
        <v>158</v>
      </c>
      <c r="H93" s="2" t="s">
        <v>159</v>
      </c>
      <c r="I93" s="2">
        <v>2.2499999999999999E-2</v>
      </c>
      <c r="J93" s="2">
        <v>0</v>
      </c>
      <c r="K93" s="2">
        <v>2.2499999999999999E-2</v>
      </c>
      <c r="L93" s="2"/>
      <c r="M93" s="2"/>
      <c r="N93" s="2"/>
      <c r="O93" s="2">
        <f t="shared" ref="O93:O124" si="102">ROUND(CP93,2)</f>
        <v>32.19</v>
      </c>
      <c r="P93" s="2">
        <f t="shared" ref="P93:P124" si="103">ROUND((ROUND((AC93*AW93*I93),2)*BC93),2)</f>
        <v>6.68</v>
      </c>
      <c r="Q93" s="2">
        <f>(ROUND((ROUND((((ET93*1.2))*AV93*I93),2)*BB93),2)+ROUND((ROUND(((AE93-((EU93*1.2)))*AV93*I93),2)*BS93),2))</f>
        <v>6.39</v>
      </c>
      <c r="R93" s="2">
        <f t="shared" ref="R93:R124" si="104">ROUND((ROUND((AE93*AV93*I93),2)*BS93),2)</f>
        <v>0.56999999999999995</v>
      </c>
      <c r="S93" s="2">
        <f t="shared" ref="S93:S124" si="105">ROUND((ROUND((AF93*AV93*I93),2)*BA93),2)</f>
        <v>19.12</v>
      </c>
      <c r="T93" s="2">
        <f t="shared" ref="T93:T124" si="106">ROUND(CU93*I93,2)</f>
        <v>0</v>
      </c>
      <c r="U93" s="2">
        <f t="shared" ref="U93:U124" si="107">CV93*I93</f>
        <v>1.5152183999999997</v>
      </c>
      <c r="V93" s="2">
        <f t="shared" ref="V93:V124" si="108">CW93*I93</f>
        <v>0</v>
      </c>
      <c r="W93" s="2">
        <f t="shared" ref="W93:W124" si="109">ROUND(CX93*I93,2)</f>
        <v>0</v>
      </c>
      <c r="X93" s="2">
        <f t="shared" ref="X93:X124" si="110">ROUND(CY93,2)</f>
        <v>19.100000000000001</v>
      </c>
      <c r="Y93" s="2">
        <f t="shared" ref="Y93:Y124" si="111">ROUND(CZ93,2)</f>
        <v>10.039999999999999</v>
      </c>
      <c r="Z93" s="2"/>
      <c r="AA93" s="2">
        <v>83357904</v>
      </c>
      <c r="AB93" s="2">
        <f t="shared" ref="AB93:AB124" si="112">ROUND((AC93+AD93+AF93),6)</f>
        <v>1379.7239999999999</v>
      </c>
      <c r="AC93" s="2">
        <f>ROUND(((ES93*1)),6)</f>
        <v>296.94</v>
      </c>
      <c r="AD93" s="2">
        <f>ROUND(((((ET93*1.2))-((EU93*1.2)))+AE93),6)</f>
        <v>271.06799999999998</v>
      </c>
      <c r="AE93" s="2">
        <f>ROUND(((EU93*1.2)),6)</f>
        <v>24.228000000000002</v>
      </c>
      <c r="AF93" s="2">
        <f>ROUND(((EV93*1.2)),6)</f>
        <v>811.71600000000001</v>
      </c>
      <c r="AG93" s="2">
        <f t="shared" ref="AG93:AG124" si="113">ROUND((AP93),6)</f>
        <v>0</v>
      </c>
      <c r="AH93" s="2">
        <f>((EW93*1.2))</f>
        <v>64.319999999999993</v>
      </c>
      <c r="AI93" s="2">
        <f>((EX93*1.2))</f>
        <v>0</v>
      </c>
      <c r="AJ93" s="2">
        <f t="shared" ref="AJ93:AJ124" si="114">(AS93)</f>
        <v>0</v>
      </c>
      <c r="AK93" s="2">
        <v>1199.26</v>
      </c>
      <c r="AL93" s="2">
        <v>296.94</v>
      </c>
      <c r="AM93" s="2">
        <v>225.89</v>
      </c>
      <c r="AN93" s="2">
        <v>20.190000000000001</v>
      </c>
      <c r="AO93" s="2">
        <v>676.43</v>
      </c>
      <c r="AP93" s="2">
        <v>0</v>
      </c>
      <c r="AQ93" s="2">
        <v>53.6</v>
      </c>
      <c r="AR93" s="2">
        <v>0</v>
      </c>
      <c r="AS93" s="2">
        <v>0</v>
      </c>
      <c r="AT93" s="2">
        <v>97</v>
      </c>
      <c r="AU93" s="2">
        <v>51</v>
      </c>
      <c r="AV93" s="2">
        <v>1.0469999999999999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160</v>
      </c>
      <c r="BK93" s="2"/>
      <c r="BL93" s="2"/>
      <c r="BM93" s="2">
        <v>67</v>
      </c>
      <c r="BN93" s="2">
        <v>0</v>
      </c>
      <c r="BO93" s="2" t="s">
        <v>157</v>
      </c>
      <c r="BP93" s="2">
        <v>1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425</v>
      </c>
      <c r="CO93" s="2">
        <v>0</v>
      </c>
      <c r="CP93" s="2">
        <f t="shared" ref="CP93:CP124" si="115">(P93+Q93+S93)</f>
        <v>32.19</v>
      </c>
      <c r="CQ93" s="2">
        <f t="shared" ref="CQ93:CQ124" si="116">ROUND((ROUND((AC93*AW93*1),2)*BC93),2)</f>
        <v>296.94</v>
      </c>
      <c r="CR93" s="2">
        <f>(ROUND((ROUND((((ET93*1.2))*AV93*1),2)*BB93),2)+ROUND((ROUND(((AE93-((EU93*1.2)))*AV93*1),2)*BS93),2))</f>
        <v>283.81</v>
      </c>
      <c r="CS93" s="2">
        <f t="shared" ref="CS93:CS124" si="117">ROUND((ROUND((AE93*AV93*1),2)*BS93),2)</f>
        <v>25.37</v>
      </c>
      <c r="CT93" s="2">
        <f t="shared" ref="CT93:CT124" si="118">ROUND((ROUND((AF93*AV93*1),2)*BA93),2)</f>
        <v>849.87</v>
      </c>
      <c r="CU93" s="2">
        <f t="shared" ref="CU93:CU124" si="119">AG93</f>
        <v>0</v>
      </c>
      <c r="CV93" s="2">
        <f t="shared" ref="CV93:CV124" si="120">(AH93*AV93)</f>
        <v>67.343039999999988</v>
      </c>
      <c r="CW93" s="2">
        <f t="shared" ref="CW93:CW124" si="121">AI93</f>
        <v>0</v>
      </c>
      <c r="CX93" s="2">
        <f t="shared" ref="CX93:CX124" si="122">AJ93</f>
        <v>0</v>
      </c>
      <c r="CY93" s="2">
        <f t="shared" ref="CY93:CY124" si="123">(((S93+R93)*AT93)/100)</f>
        <v>19.099299999999999</v>
      </c>
      <c r="CZ93" s="2">
        <f t="shared" ref="CZ93:CZ124" si="124">(((S93+R93)*AU93)/100)</f>
        <v>10.0419</v>
      </c>
      <c r="DA93" s="2"/>
      <c r="DB93" s="2"/>
      <c r="DC93" s="2" t="s">
        <v>3</v>
      </c>
      <c r="DD93" s="2" t="s">
        <v>101</v>
      </c>
      <c r="DE93" s="2" t="s">
        <v>102</v>
      </c>
      <c r="DF93" s="2" t="s">
        <v>102</v>
      </c>
      <c r="DG93" s="2" t="s">
        <v>102</v>
      </c>
      <c r="DH93" s="2" t="s">
        <v>3</v>
      </c>
      <c r="DI93" s="2" t="s">
        <v>102</v>
      </c>
      <c r="DJ93" s="2" t="s">
        <v>102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159</v>
      </c>
      <c r="DW93" s="2" t="s">
        <v>159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82946483</v>
      </c>
      <c r="EF93" s="2">
        <v>40</v>
      </c>
      <c r="EG93" s="2" t="s">
        <v>103</v>
      </c>
      <c r="EH93" s="2">
        <v>0</v>
      </c>
      <c r="EI93" s="2" t="s">
        <v>3</v>
      </c>
      <c r="EJ93" s="2">
        <v>2</v>
      </c>
      <c r="EK93" s="2">
        <v>67</v>
      </c>
      <c r="EL93" s="2" t="s">
        <v>104</v>
      </c>
      <c r="EM93" s="2" t="s">
        <v>105</v>
      </c>
      <c r="EN93" s="2"/>
      <c r="EO93" s="2" t="s">
        <v>106</v>
      </c>
      <c r="EP93" s="2"/>
      <c r="EQ93" s="2">
        <v>131072</v>
      </c>
      <c r="ER93" s="2">
        <v>1199.26</v>
      </c>
      <c r="ES93" s="2">
        <v>296.94</v>
      </c>
      <c r="ET93" s="2">
        <v>225.89</v>
      </c>
      <c r="EU93" s="2">
        <v>20.190000000000001</v>
      </c>
      <c r="EV93" s="2">
        <v>676.43</v>
      </c>
      <c r="EW93" s="2">
        <v>53.6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-483572032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ref="GL93:GL124" si="125">ROUND(IF(AND(BH93=3,BI93=3,FS93&lt;&gt;0),P93,0),2)</f>
        <v>0</v>
      </c>
      <c r="GM93" s="2">
        <f t="shared" ref="GM93:GM124" si="126">ROUND(O93+X93+Y93,2)+GX93</f>
        <v>61.33</v>
      </c>
      <c r="GN93" s="2">
        <f t="shared" ref="GN93:GN124" si="127">IF(OR(BI93=0,BI93=1),GM93-GX93,0)</f>
        <v>0</v>
      </c>
      <c r="GO93" s="2">
        <f t="shared" ref="GO93:GO124" si="128">IF(BI93=2,GM93-GX93,0)</f>
        <v>61.33</v>
      </c>
      <c r="GP93" s="2">
        <f t="shared" ref="GP93:GP124" si="129">IF(BI93=4,GM93-GX93,0)</f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ref="GV93:GV124" si="130">ROUND((GT93),6)</f>
        <v>0</v>
      </c>
      <c r="GW93" s="2">
        <v>1</v>
      </c>
      <c r="GX93" s="2">
        <f t="shared" ref="GX93:GX124" si="131">ROUND(HC93*I93,2)</f>
        <v>0</v>
      </c>
      <c r="GY93" s="2"/>
      <c r="GZ93" s="2"/>
      <c r="HA93" s="2">
        <v>0</v>
      </c>
      <c r="HB93" s="2">
        <v>0</v>
      </c>
      <c r="HC93" s="2">
        <f t="shared" ref="HC93:HC124" si="132"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ROW(SmtRes!A120)</f>
        <v>120</v>
      </c>
      <c r="D94">
        <f>ROW(EtalonRes!A140)</f>
        <v>140</v>
      </c>
      <c r="E94" t="s">
        <v>156</v>
      </c>
      <c r="F94" t="s">
        <v>157</v>
      </c>
      <c r="G94" t="s">
        <v>158</v>
      </c>
      <c r="H94" t="s">
        <v>159</v>
      </c>
      <c r="I94">
        <v>2.2499999999999999E-2</v>
      </c>
      <c r="J94">
        <v>0</v>
      </c>
      <c r="K94">
        <v>2.2499999999999999E-2</v>
      </c>
      <c r="O94">
        <f t="shared" si="102"/>
        <v>1278.17</v>
      </c>
      <c r="P94">
        <f t="shared" si="103"/>
        <v>116.5</v>
      </c>
      <c r="Q94">
        <f>(ROUND((ROUND((((ET94*1.2))*AV94*I94),2)*BB94),2)+ROUND((ROUND(((AE94-((EU94*1.2)))*AV94*I94),2)*BS94),2))</f>
        <v>97.26</v>
      </c>
      <c r="R94">
        <f t="shared" si="104"/>
        <v>31.73</v>
      </c>
      <c r="S94">
        <f t="shared" si="105"/>
        <v>1064.4100000000001</v>
      </c>
      <c r="T94">
        <f t="shared" si="106"/>
        <v>0</v>
      </c>
      <c r="U94">
        <f t="shared" si="107"/>
        <v>1.5152183999999997</v>
      </c>
      <c r="V94">
        <f t="shared" si="108"/>
        <v>0</v>
      </c>
      <c r="W94">
        <f t="shared" si="109"/>
        <v>0</v>
      </c>
      <c r="X94">
        <f t="shared" si="110"/>
        <v>1063.26</v>
      </c>
      <c r="Y94">
        <f t="shared" si="111"/>
        <v>559.03</v>
      </c>
      <c r="AA94">
        <v>83357902</v>
      </c>
      <c r="AB94">
        <f t="shared" si="112"/>
        <v>1379.7239999999999</v>
      </c>
      <c r="AC94">
        <f>ROUND(((ES94*1)),6)</f>
        <v>296.94</v>
      </c>
      <c r="AD94">
        <f>ROUND(((((ET94*1.2))-((EU94*1.2)))+AE94),6)</f>
        <v>271.06799999999998</v>
      </c>
      <c r="AE94">
        <f>ROUND(((EU94*1.2)),6)</f>
        <v>24.228000000000002</v>
      </c>
      <c r="AF94">
        <f>ROUND(((EV94*1.2)),6)</f>
        <v>811.71600000000001</v>
      </c>
      <c r="AG94">
        <f t="shared" si="113"/>
        <v>0</v>
      </c>
      <c r="AH94">
        <f>((EW94*1.2))</f>
        <v>64.319999999999993</v>
      </c>
      <c r="AI94">
        <f>((EX94*1.2))</f>
        <v>0</v>
      </c>
      <c r="AJ94">
        <f t="shared" si="114"/>
        <v>0</v>
      </c>
      <c r="AK94">
        <v>1199.26</v>
      </c>
      <c r="AL94">
        <v>296.94</v>
      </c>
      <c r="AM94">
        <v>225.89</v>
      </c>
      <c r="AN94">
        <v>20.190000000000001</v>
      </c>
      <c r="AO94">
        <v>676.43</v>
      </c>
      <c r="AP94">
        <v>0</v>
      </c>
      <c r="AQ94">
        <v>53.6</v>
      </c>
      <c r="AR94">
        <v>0</v>
      </c>
      <c r="AS94">
        <v>0</v>
      </c>
      <c r="AT94">
        <v>97</v>
      </c>
      <c r="AU94">
        <v>51</v>
      </c>
      <c r="AV94">
        <v>1.0469999999999999</v>
      </c>
      <c r="AW94">
        <v>1</v>
      </c>
      <c r="AZ94">
        <v>1</v>
      </c>
      <c r="BA94">
        <v>55.67</v>
      </c>
      <c r="BB94">
        <v>15.22</v>
      </c>
      <c r="BC94">
        <v>17.440000000000001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160</v>
      </c>
      <c r="BM94">
        <v>67</v>
      </c>
      <c r="BN94">
        <v>0</v>
      </c>
      <c r="BO94" t="s">
        <v>157</v>
      </c>
      <c r="BP94">
        <v>1</v>
      </c>
      <c r="BQ94">
        <v>40</v>
      </c>
      <c r="BR94">
        <v>0</v>
      </c>
      <c r="BS94">
        <v>55.67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425</v>
      </c>
      <c r="CO94">
        <v>0</v>
      </c>
      <c r="CP94">
        <f t="shared" si="115"/>
        <v>1278.17</v>
      </c>
      <c r="CQ94">
        <f t="shared" si="116"/>
        <v>5178.63</v>
      </c>
      <c r="CR94">
        <f>(ROUND((ROUND((((ET94*1.2))*AV94*1),2)*BB94),2)+ROUND((ROUND(((AE94-((EU94*1.2)))*AV94*1),2)*BS94),2))</f>
        <v>4319.59</v>
      </c>
      <c r="CS94">
        <f t="shared" si="117"/>
        <v>1412.35</v>
      </c>
      <c r="CT94">
        <f t="shared" si="118"/>
        <v>47312.26</v>
      </c>
      <c r="CU94">
        <f t="shared" si="119"/>
        <v>0</v>
      </c>
      <c r="CV94">
        <f t="shared" si="120"/>
        <v>67.343039999999988</v>
      </c>
      <c r="CW94">
        <f t="shared" si="121"/>
        <v>0</v>
      </c>
      <c r="CX94">
        <f t="shared" si="122"/>
        <v>0</v>
      </c>
      <c r="CY94">
        <f t="shared" si="123"/>
        <v>1063.2558000000001</v>
      </c>
      <c r="CZ94">
        <f t="shared" si="124"/>
        <v>559.03140000000008</v>
      </c>
      <c r="DC94" t="s">
        <v>3</v>
      </c>
      <c r="DD94" t="s">
        <v>101</v>
      </c>
      <c r="DE94" t="s">
        <v>102</v>
      </c>
      <c r="DF94" t="s">
        <v>102</v>
      </c>
      <c r="DG94" t="s">
        <v>102</v>
      </c>
      <c r="DH94" t="s">
        <v>3</v>
      </c>
      <c r="DI94" t="s">
        <v>102</v>
      </c>
      <c r="DJ94" t="s">
        <v>102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159</v>
      </c>
      <c r="DW94" t="s">
        <v>159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82946483</v>
      </c>
      <c r="EF94">
        <v>40</v>
      </c>
      <c r="EG94" t="s">
        <v>103</v>
      </c>
      <c r="EH94">
        <v>0</v>
      </c>
      <c r="EI94" t="s">
        <v>3</v>
      </c>
      <c r="EJ94">
        <v>2</v>
      </c>
      <c r="EK94">
        <v>67</v>
      </c>
      <c r="EL94" t="s">
        <v>104</v>
      </c>
      <c r="EM94" t="s">
        <v>105</v>
      </c>
      <c r="EO94" t="s">
        <v>106</v>
      </c>
      <c r="EQ94">
        <v>131072</v>
      </c>
      <c r="ER94">
        <v>1199.26</v>
      </c>
      <c r="ES94">
        <v>296.94</v>
      </c>
      <c r="ET94">
        <v>225.89</v>
      </c>
      <c r="EU94">
        <v>20.190000000000001</v>
      </c>
      <c r="EV94">
        <v>676.43</v>
      </c>
      <c r="EW94">
        <v>53.6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-483572032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25"/>
        <v>0</v>
      </c>
      <c r="GM94">
        <f t="shared" si="126"/>
        <v>2900.46</v>
      </c>
      <c r="GN94">
        <f t="shared" si="127"/>
        <v>0</v>
      </c>
      <c r="GO94">
        <f t="shared" si="128"/>
        <v>2900.46</v>
      </c>
      <c r="GP94">
        <f t="shared" si="129"/>
        <v>0</v>
      </c>
      <c r="GR94">
        <v>0</v>
      </c>
      <c r="GS94">
        <v>0</v>
      </c>
      <c r="GT94">
        <v>0</v>
      </c>
      <c r="GU94" t="s">
        <v>3</v>
      </c>
      <c r="GV94">
        <f t="shared" si="130"/>
        <v>0</v>
      </c>
      <c r="GW94">
        <v>1</v>
      </c>
      <c r="GX94">
        <f t="shared" si="131"/>
        <v>0</v>
      </c>
      <c r="HA94">
        <v>0</v>
      </c>
      <c r="HB94">
        <v>0</v>
      </c>
      <c r="HC94">
        <f t="shared" si="13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161</v>
      </c>
      <c r="F95" s="2" t="s">
        <v>162</v>
      </c>
      <c r="G95" s="2" t="s">
        <v>163</v>
      </c>
      <c r="H95" s="2" t="s">
        <v>29</v>
      </c>
      <c r="I95" s="2">
        <v>1.7979999999999999E-2</v>
      </c>
      <c r="J95" s="2">
        <v>0</v>
      </c>
      <c r="K95" s="2">
        <v>1.7979999999999999E-2</v>
      </c>
      <c r="L95" s="2"/>
      <c r="M95" s="2"/>
      <c r="N95" s="2"/>
      <c r="O95" s="2">
        <f t="shared" si="102"/>
        <v>160.13</v>
      </c>
      <c r="P95" s="2">
        <f t="shared" si="103"/>
        <v>160.13</v>
      </c>
      <c r="Q95" s="2">
        <f t="shared" ref="Q95:Q100" si="133">(ROUND((ROUND(((ET95)*AV95*I95),2)*BB95),2)+ROUND((ROUND(((AE95-(EU95))*AV95*I95),2)*BS95),2))</f>
        <v>0</v>
      </c>
      <c r="R95" s="2">
        <f t="shared" si="104"/>
        <v>0</v>
      </c>
      <c r="S95" s="2">
        <f t="shared" si="105"/>
        <v>0</v>
      </c>
      <c r="T95" s="2">
        <f t="shared" si="106"/>
        <v>0</v>
      </c>
      <c r="U95" s="2">
        <f t="shared" si="107"/>
        <v>0</v>
      </c>
      <c r="V95" s="2">
        <f t="shared" si="108"/>
        <v>0</v>
      </c>
      <c r="W95" s="2">
        <f t="shared" si="109"/>
        <v>0</v>
      </c>
      <c r="X95" s="2">
        <f t="shared" si="110"/>
        <v>0</v>
      </c>
      <c r="Y95" s="2">
        <f t="shared" si="111"/>
        <v>0</v>
      </c>
      <c r="Z95" s="2"/>
      <c r="AA95" s="2">
        <v>83357904</v>
      </c>
      <c r="AB95" s="2">
        <f t="shared" si="112"/>
        <v>8905.76</v>
      </c>
      <c r="AC95" s="2">
        <f t="shared" ref="AC95:AC100" si="134">ROUND((ES95),6)</f>
        <v>8905.76</v>
      </c>
      <c r="AD95" s="2">
        <f t="shared" ref="AD95:AD100" si="135">ROUND((((ET95)-(EU95))+AE95),6)</f>
        <v>0</v>
      </c>
      <c r="AE95" s="2">
        <f t="shared" ref="AE95:AF100" si="136">ROUND((EU95),6)</f>
        <v>0</v>
      </c>
      <c r="AF95" s="2">
        <f t="shared" si="136"/>
        <v>0</v>
      </c>
      <c r="AG95" s="2">
        <f t="shared" si="113"/>
        <v>0</v>
      </c>
      <c r="AH95" s="2">
        <f t="shared" ref="AH95:AI100" si="137">(EW95)</f>
        <v>0</v>
      </c>
      <c r="AI95" s="2">
        <f t="shared" si="137"/>
        <v>0</v>
      </c>
      <c r="AJ95" s="2">
        <f t="shared" si="114"/>
        <v>0</v>
      </c>
      <c r="AK95" s="2">
        <v>8905.76</v>
      </c>
      <c r="AL95" s="2">
        <v>8905.76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2</v>
      </c>
      <c r="BJ95" s="2" t="s">
        <v>164</v>
      </c>
      <c r="BK95" s="2"/>
      <c r="BL95" s="2"/>
      <c r="BM95" s="2">
        <v>1617</v>
      </c>
      <c r="BN95" s="2">
        <v>0</v>
      </c>
      <c r="BO95" s="2" t="s">
        <v>3</v>
      </c>
      <c r="BP95" s="2">
        <v>0</v>
      </c>
      <c r="BQ95" s="2">
        <v>200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115"/>
        <v>160.13</v>
      </c>
      <c r="CQ95" s="2">
        <f t="shared" si="116"/>
        <v>8905.76</v>
      </c>
      <c r="CR95" s="2">
        <f t="shared" ref="CR95:CR100" si="138">(ROUND((ROUND(((ET95)*AV95*1),2)*BB95),2)+ROUND((ROUND(((AE95-(EU95))*AV95*1),2)*BS95),2))</f>
        <v>0</v>
      </c>
      <c r="CS95" s="2">
        <f t="shared" si="117"/>
        <v>0</v>
      </c>
      <c r="CT95" s="2">
        <f t="shared" si="118"/>
        <v>0</v>
      </c>
      <c r="CU95" s="2">
        <f t="shared" si="119"/>
        <v>0</v>
      </c>
      <c r="CV95" s="2">
        <f t="shared" si="120"/>
        <v>0</v>
      </c>
      <c r="CW95" s="2">
        <f t="shared" si="121"/>
        <v>0</v>
      </c>
      <c r="CX95" s="2">
        <f t="shared" si="122"/>
        <v>0</v>
      </c>
      <c r="CY95" s="2">
        <f t="shared" si="123"/>
        <v>0</v>
      </c>
      <c r="CZ95" s="2">
        <f t="shared" si="124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29</v>
      </c>
      <c r="DW95" s="2" t="s">
        <v>29</v>
      </c>
      <c r="DX95" s="2">
        <v>1000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82946512</v>
      </c>
      <c r="EF95" s="2">
        <v>200</v>
      </c>
      <c r="EG95" s="2" t="s">
        <v>165</v>
      </c>
      <c r="EH95" s="2">
        <v>0</v>
      </c>
      <c r="EI95" s="2" t="s">
        <v>3</v>
      </c>
      <c r="EJ95" s="2">
        <v>1</v>
      </c>
      <c r="EK95" s="2">
        <v>1617</v>
      </c>
      <c r="EL95" s="2" t="s">
        <v>166</v>
      </c>
      <c r="EM95" s="2" t="s">
        <v>167</v>
      </c>
      <c r="EN95" s="2"/>
      <c r="EO95" s="2" t="s">
        <v>3</v>
      </c>
      <c r="EP95" s="2"/>
      <c r="EQ95" s="2">
        <v>131072</v>
      </c>
      <c r="ER95" s="2">
        <v>8905.76</v>
      </c>
      <c r="ES95" s="2">
        <v>8905.76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-610265922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125"/>
        <v>0</v>
      </c>
      <c r="GM95" s="2">
        <f t="shared" si="126"/>
        <v>160.13</v>
      </c>
      <c r="GN95" s="2">
        <f t="shared" si="127"/>
        <v>0</v>
      </c>
      <c r="GO95" s="2">
        <f t="shared" si="128"/>
        <v>160.13</v>
      </c>
      <c r="GP95" s="2">
        <f t="shared" si="129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130"/>
        <v>0</v>
      </c>
      <c r="GW95" s="2">
        <v>1</v>
      </c>
      <c r="GX95" s="2">
        <f t="shared" si="131"/>
        <v>0</v>
      </c>
      <c r="GY95" s="2"/>
      <c r="GZ95" s="2"/>
      <c r="HA95" s="2">
        <v>0</v>
      </c>
      <c r="HB95" s="2">
        <v>0</v>
      </c>
      <c r="HC95" s="2">
        <f t="shared" si="13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161</v>
      </c>
      <c r="F96" t="s">
        <v>162</v>
      </c>
      <c r="G96" t="s">
        <v>163</v>
      </c>
      <c r="H96" t="s">
        <v>29</v>
      </c>
      <c r="I96">
        <v>1.7979999999999999E-2</v>
      </c>
      <c r="J96">
        <v>0</v>
      </c>
      <c r="K96">
        <v>1.7979999999999999E-2</v>
      </c>
      <c r="O96">
        <f t="shared" si="102"/>
        <v>443.56</v>
      </c>
      <c r="P96">
        <f t="shared" si="103"/>
        <v>443.56</v>
      </c>
      <c r="Q96">
        <f t="shared" si="133"/>
        <v>0</v>
      </c>
      <c r="R96">
        <f t="shared" si="104"/>
        <v>0</v>
      </c>
      <c r="S96">
        <f t="shared" si="105"/>
        <v>0</v>
      </c>
      <c r="T96">
        <f t="shared" si="106"/>
        <v>0</v>
      </c>
      <c r="U96">
        <f t="shared" si="107"/>
        <v>0</v>
      </c>
      <c r="V96">
        <f t="shared" si="108"/>
        <v>0</v>
      </c>
      <c r="W96">
        <f t="shared" si="109"/>
        <v>0</v>
      </c>
      <c r="X96">
        <f t="shared" si="110"/>
        <v>0</v>
      </c>
      <c r="Y96">
        <f t="shared" si="111"/>
        <v>0</v>
      </c>
      <c r="AA96">
        <v>83357902</v>
      </c>
      <c r="AB96">
        <f t="shared" si="112"/>
        <v>8905.76</v>
      </c>
      <c r="AC96">
        <f t="shared" si="134"/>
        <v>8905.76</v>
      </c>
      <c r="AD96">
        <f t="shared" si="135"/>
        <v>0</v>
      </c>
      <c r="AE96">
        <f t="shared" si="136"/>
        <v>0</v>
      </c>
      <c r="AF96">
        <f t="shared" si="136"/>
        <v>0</v>
      </c>
      <c r="AG96">
        <f t="shared" si="113"/>
        <v>0</v>
      </c>
      <c r="AH96">
        <f t="shared" si="137"/>
        <v>0</v>
      </c>
      <c r="AI96">
        <f t="shared" si="137"/>
        <v>0</v>
      </c>
      <c r="AJ96">
        <f t="shared" si="114"/>
        <v>0</v>
      </c>
      <c r="AK96">
        <v>8905.76</v>
      </c>
      <c r="AL96">
        <v>8905.76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2.77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164</v>
      </c>
      <c r="BM96">
        <v>1617</v>
      </c>
      <c r="BN96">
        <v>0</v>
      </c>
      <c r="BO96" t="s">
        <v>162</v>
      </c>
      <c r="BP96">
        <v>1</v>
      </c>
      <c r="BQ96">
        <v>200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15"/>
        <v>443.56</v>
      </c>
      <c r="CQ96">
        <f t="shared" si="116"/>
        <v>24668.959999999999</v>
      </c>
      <c r="CR96">
        <f t="shared" si="138"/>
        <v>0</v>
      </c>
      <c r="CS96">
        <f t="shared" si="117"/>
        <v>0</v>
      </c>
      <c r="CT96">
        <f t="shared" si="118"/>
        <v>0</v>
      </c>
      <c r="CU96">
        <f t="shared" si="119"/>
        <v>0</v>
      </c>
      <c r="CV96">
        <f t="shared" si="120"/>
        <v>0</v>
      </c>
      <c r="CW96">
        <f t="shared" si="121"/>
        <v>0</v>
      </c>
      <c r="CX96">
        <f t="shared" si="122"/>
        <v>0</v>
      </c>
      <c r="CY96">
        <f t="shared" si="123"/>
        <v>0</v>
      </c>
      <c r="CZ96">
        <f t="shared" si="124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29</v>
      </c>
      <c r="DW96" t="s">
        <v>29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82946512</v>
      </c>
      <c r="EF96">
        <v>200</v>
      </c>
      <c r="EG96" t="s">
        <v>165</v>
      </c>
      <c r="EH96">
        <v>0</v>
      </c>
      <c r="EI96" t="s">
        <v>3</v>
      </c>
      <c r="EJ96">
        <v>1</v>
      </c>
      <c r="EK96">
        <v>1617</v>
      </c>
      <c r="EL96" t="s">
        <v>166</v>
      </c>
      <c r="EM96" t="s">
        <v>167</v>
      </c>
      <c r="EO96" t="s">
        <v>3</v>
      </c>
      <c r="EQ96">
        <v>131072</v>
      </c>
      <c r="ER96">
        <v>8905.76</v>
      </c>
      <c r="ES96">
        <v>8905.76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-610265922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25"/>
        <v>0</v>
      </c>
      <c r="GM96">
        <f t="shared" si="126"/>
        <v>443.56</v>
      </c>
      <c r="GN96">
        <f t="shared" si="127"/>
        <v>0</v>
      </c>
      <c r="GO96">
        <f t="shared" si="128"/>
        <v>443.56</v>
      </c>
      <c r="GP96">
        <f t="shared" si="129"/>
        <v>0</v>
      </c>
      <c r="GR96">
        <v>0</v>
      </c>
      <c r="GS96">
        <v>0</v>
      </c>
      <c r="GT96">
        <v>0</v>
      </c>
      <c r="GU96" t="s">
        <v>3</v>
      </c>
      <c r="GV96">
        <f t="shared" si="130"/>
        <v>0</v>
      </c>
      <c r="GW96">
        <v>1</v>
      </c>
      <c r="GX96">
        <f t="shared" si="131"/>
        <v>0</v>
      </c>
      <c r="HA96">
        <v>0</v>
      </c>
      <c r="HB96">
        <v>0</v>
      </c>
      <c r="HC96">
        <f t="shared" si="13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168</v>
      </c>
      <c r="F97" s="2" t="s">
        <v>169</v>
      </c>
      <c r="G97" s="2" t="s">
        <v>170</v>
      </c>
      <c r="H97" s="2" t="s">
        <v>29</v>
      </c>
      <c r="I97" s="2">
        <v>4.1000000000000003E-3</v>
      </c>
      <c r="J97" s="2">
        <v>0</v>
      </c>
      <c r="K97" s="2">
        <v>4.1000000000000003E-3</v>
      </c>
      <c r="L97" s="2"/>
      <c r="M97" s="2"/>
      <c r="N97" s="2"/>
      <c r="O97" s="2">
        <f t="shared" si="102"/>
        <v>32.270000000000003</v>
      </c>
      <c r="P97" s="2">
        <f t="shared" si="103"/>
        <v>32.270000000000003</v>
      </c>
      <c r="Q97" s="2">
        <f t="shared" si="133"/>
        <v>0</v>
      </c>
      <c r="R97" s="2">
        <f t="shared" si="104"/>
        <v>0</v>
      </c>
      <c r="S97" s="2">
        <f t="shared" si="105"/>
        <v>0</v>
      </c>
      <c r="T97" s="2">
        <f t="shared" si="106"/>
        <v>0</v>
      </c>
      <c r="U97" s="2">
        <f t="shared" si="107"/>
        <v>0</v>
      </c>
      <c r="V97" s="2">
        <f t="shared" si="108"/>
        <v>0</v>
      </c>
      <c r="W97" s="2">
        <f t="shared" si="109"/>
        <v>0</v>
      </c>
      <c r="X97" s="2">
        <f t="shared" si="110"/>
        <v>0</v>
      </c>
      <c r="Y97" s="2">
        <f t="shared" si="111"/>
        <v>0</v>
      </c>
      <c r="Z97" s="2"/>
      <c r="AA97" s="2">
        <v>83357904</v>
      </c>
      <c r="AB97" s="2">
        <f t="shared" si="112"/>
        <v>7870.3</v>
      </c>
      <c r="AC97" s="2">
        <f t="shared" si="134"/>
        <v>7870.3</v>
      </c>
      <c r="AD97" s="2">
        <f t="shared" si="135"/>
        <v>0</v>
      </c>
      <c r="AE97" s="2">
        <f t="shared" si="136"/>
        <v>0</v>
      </c>
      <c r="AF97" s="2">
        <f t="shared" si="136"/>
        <v>0</v>
      </c>
      <c r="AG97" s="2">
        <f t="shared" si="113"/>
        <v>0</v>
      </c>
      <c r="AH97" s="2">
        <f t="shared" si="137"/>
        <v>0</v>
      </c>
      <c r="AI97" s="2">
        <f t="shared" si="137"/>
        <v>0</v>
      </c>
      <c r="AJ97" s="2">
        <f t="shared" si="114"/>
        <v>0</v>
      </c>
      <c r="AK97" s="2">
        <v>7870.3</v>
      </c>
      <c r="AL97" s="2">
        <v>7870.3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171</v>
      </c>
      <c r="BK97" s="2"/>
      <c r="BL97" s="2"/>
      <c r="BM97" s="2">
        <v>1617</v>
      </c>
      <c r="BN97" s="2">
        <v>0</v>
      </c>
      <c r="BO97" s="2" t="s">
        <v>3</v>
      </c>
      <c r="BP97" s="2">
        <v>0</v>
      </c>
      <c r="BQ97" s="2">
        <v>200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115"/>
        <v>32.270000000000003</v>
      </c>
      <c r="CQ97" s="2">
        <f t="shared" si="116"/>
        <v>7870.3</v>
      </c>
      <c r="CR97" s="2">
        <f t="shared" si="138"/>
        <v>0</v>
      </c>
      <c r="CS97" s="2">
        <f t="shared" si="117"/>
        <v>0</v>
      </c>
      <c r="CT97" s="2">
        <f t="shared" si="118"/>
        <v>0</v>
      </c>
      <c r="CU97" s="2">
        <f t="shared" si="119"/>
        <v>0</v>
      </c>
      <c r="CV97" s="2">
        <f t="shared" si="120"/>
        <v>0</v>
      </c>
      <c r="CW97" s="2">
        <f t="shared" si="121"/>
        <v>0</v>
      </c>
      <c r="CX97" s="2">
        <f t="shared" si="122"/>
        <v>0</v>
      </c>
      <c r="CY97" s="2">
        <f t="shared" si="123"/>
        <v>0</v>
      </c>
      <c r="CZ97" s="2">
        <f t="shared" si="124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1009</v>
      </c>
      <c r="DV97" s="2" t="s">
        <v>29</v>
      </c>
      <c r="DW97" s="2" t="s">
        <v>29</v>
      </c>
      <c r="DX97" s="2">
        <v>1000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82946512</v>
      </c>
      <c r="EF97" s="2">
        <v>200</v>
      </c>
      <c r="EG97" s="2" t="s">
        <v>165</v>
      </c>
      <c r="EH97" s="2">
        <v>0</v>
      </c>
      <c r="EI97" s="2" t="s">
        <v>3</v>
      </c>
      <c r="EJ97" s="2">
        <v>1</v>
      </c>
      <c r="EK97" s="2">
        <v>1617</v>
      </c>
      <c r="EL97" s="2" t="s">
        <v>166</v>
      </c>
      <c r="EM97" s="2" t="s">
        <v>167</v>
      </c>
      <c r="EN97" s="2"/>
      <c r="EO97" s="2" t="s">
        <v>3</v>
      </c>
      <c r="EP97" s="2"/>
      <c r="EQ97" s="2">
        <v>131072</v>
      </c>
      <c r="ER97" s="2">
        <v>7870.3</v>
      </c>
      <c r="ES97" s="2">
        <v>7870.3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-1882449010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125"/>
        <v>0</v>
      </c>
      <c r="GM97" s="2">
        <f t="shared" si="126"/>
        <v>32.270000000000003</v>
      </c>
      <c r="GN97" s="2">
        <f t="shared" si="127"/>
        <v>0</v>
      </c>
      <c r="GO97" s="2">
        <f t="shared" si="128"/>
        <v>32.270000000000003</v>
      </c>
      <c r="GP97" s="2">
        <f t="shared" si="129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130"/>
        <v>0</v>
      </c>
      <c r="GW97" s="2">
        <v>1</v>
      </c>
      <c r="GX97" s="2">
        <f t="shared" si="131"/>
        <v>0</v>
      </c>
      <c r="GY97" s="2"/>
      <c r="GZ97" s="2"/>
      <c r="HA97" s="2">
        <v>0</v>
      </c>
      <c r="HB97" s="2">
        <v>0</v>
      </c>
      <c r="HC97" s="2">
        <f t="shared" si="13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168</v>
      </c>
      <c r="F98" t="s">
        <v>169</v>
      </c>
      <c r="G98" t="s">
        <v>170</v>
      </c>
      <c r="H98" t="s">
        <v>29</v>
      </c>
      <c r="I98">
        <v>4.1000000000000003E-3</v>
      </c>
      <c r="J98">
        <v>0</v>
      </c>
      <c r="K98">
        <v>4.1000000000000003E-3</v>
      </c>
      <c r="O98">
        <f t="shared" si="102"/>
        <v>101.01</v>
      </c>
      <c r="P98">
        <f t="shared" si="103"/>
        <v>101.01</v>
      </c>
      <c r="Q98">
        <f t="shared" si="133"/>
        <v>0</v>
      </c>
      <c r="R98">
        <f t="shared" si="104"/>
        <v>0</v>
      </c>
      <c r="S98">
        <f t="shared" si="105"/>
        <v>0</v>
      </c>
      <c r="T98">
        <f t="shared" si="106"/>
        <v>0</v>
      </c>
      <c r="U98">
        <f t="shared" si="107"/>
        <v>0</v>
      </c>
      <c r="V98">
        <f t="shared" si="108"/>
        <v>0</v>
      </c>
      <c r="W98">
        <f t="shared" si="109"/>
        <v>0</v>
      </c>
      <c r="X98">
        <f t="shared" si="110"/>
        <v>0</v>
      </c>
      <c r="Y98">
        <f t="shared" si="111"/>
        <v>0</v>
      </c>
      <c r="AA98">
        <v>83357902</v>
      </c>
      <c r="AB98">
        <f t="shared" si="112"/>
        <v>7870.3</v>
      </c>
      <c r="AC98">
        <f t="shared" si="134"/>
        <v>7870.3</v>
      </c>
      <c r="AD98">
        <f t="shared" si="135"/>
        <v>0</v>
      </c>
      <c r="AE98">
        <f t="shared" si="136"/>
        <v>0</v>
      </c>
      <c r="AF98">
        <f t="shared" si="136"/>
        <v>0</v>
      </c>
      <c r="AG98">
        <f t="shared" si="113"/>
        <v>0</v>
      </c>
      <c r="AH98">
        <f t="shared" si="137"/>
        <v>0</v>
      </c>
      <c r="AI98">
        <f t="shared" si="137"/>
        <v>0</v>
      </c>
      <c r="AJ98">
        <f t="shared" si="114"/>
        <v>0</v>
      </c>
      <c r="AK98">
        <v>7870.3</v>
      </c>
      <c r="AL98">
        <v>7870.3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3.13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171</v>
      </c>
      <c r="BM98">
        <v>1617</v>
      </c>
      <c r="BN98">
        <v>0</v>
      </c>
      <c r="BO98" t="s">
        <v>169</v>
      </c>
      <c r="BP98">
        <v>1</v>
      </c>
      <c r="BQ98">
        <v>200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15"/>
        <v>101.01</v>
      </c>
      <c r="CQ98">
        <f t="shared" si="116"/>
        <v>24634.04</v>
      </c>
      <c r="CR98">
        <f t="shared" si="138"/>
        <v>0</v>
      </c>
      <c r="CS98">
        <f t="shared" si="117"/>
        <v>0</v>
      </c>
      <c r="CT98">
        <f t="shared" si="118"/>
        <v>0</v>
      </c>
      <c r="CU98">
        <f t="shared" si="119"/>
        <v>0</v>
      </c>
      <c r="CV98">
        <f t="shared" si="120"/>
        <v>0</v>
      </c>
      <c r="CW98">
        <f t="shared" si="121"/>
        <v>0</v>
      </c>
      <c r="CX98">
        <f t="shared" si="122"/>
        <v>0</v>
      </c>
      <c r="CY98">
        <f t="shared" si="123"/>
        <v>0</v>
      </c>
      <c r="CZ98">
        <f t="shared" si="124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29</v>
      </c>
      <c r="DW98" t="s">
        <v>29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82946512</v>
      </c>
      <c r="EF98">
        <v>200</v>
      </c>
      <c r="EG98" t="s">
        <v>165</v>
      </c>
      <c r="EH98">
        <v>0</v>
      </c>
      <c r="EI98" t="s">
        <v>3</v>
      </c>
      <c r="EJ98">
        <v>1</v>
      </c>
      <c r="EK98">
        <v>1617</v>
      </c>
      <c r="EL98" t="s">
        <v>166</v>
      </c>
      <c r="EM98" t="s">
        <v>167</v>
      </c>
      <c r="EO98" t="s">
        <v>3</v>
      </c>
      <c r="EQ98">
        <v>131072</v>
      </c>
      <c r="ER98">
        <v>7870.3</v>
      </c>
      <c r="ES98">
        <v>7870.3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-1882449010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25"/>
        <v>0</v>
      </c>
      <c r="GM98">
        <f t="shared" si="126"/>
        <v>101.01</v>
      </c>
      <c r="GN98">
        <f t="shared" si="127"/>
        <v>0</v>
      </c>
      <c r="GO98">
        <f t="shared" si="128"/>
        <v>101.01</v>
      </c>
      <c r="GP98">
        <f t="shared" si="129"/>
        <v>0</v>
      </c>
      <c r="GR98">
        <v>0</v>
      </c>
      <c r="GS98">
        <v>0</v>
      </c>
      <c r="GT98">
        <v>0</v>
      </c>
      <c r="GU98" t="s">
        <v>3</v>
      </c>
      <c r="GV98">
        <f t="shared" si="130"/>
        <v>0</v>
      </c>
      <c r="GW98">
        <v>1</v>
      </c>
      <c r="GX98">
        <f t="shared" si="131"/>
        <v>0</v>
      </c>
      <c r="HA98">
        <v>0</v>
      </c>
      <c r="HB98">
        <v>0</v>
      </c>
      <c r="HC98">
        <f t="shared" si="132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172</v>
      </c>
      <c r="F99" s="2" t="s">
        <v>173</v>
      </c>
      <c r="G99" s="2" t="s">
        <v>174</v>
      </c>
      <c r="H99" s="2" t="s">
        <v>175</v>
      </c>
      <c r="I99" s="2">
        <v>0.06</v>
      </c>
      <c r="J99" s="2">
        <v>0</v>
      </c>
      <c r="K99" s="2">
        <v>0.06</v>
      </c>
      <c r="L99" s="2"/>
      <c r="M99" s="2"/>
      <c r="N99" s="2"/>
      <c r="O99" s="2">
        <f t="shared" si="102"/>
        <v>11.62</v>
      </c>
      <c r="P99" s="2">
        <f t="shared" si="103"/>
        <v>11.62</v>
      </c>
      <c r="Q99" s="2">
        <f t="shared" si="133"/>
        <v>0</v>
      </c>
      <c r="R99" s="2">
        <f t="shared" si="104"/>
        <v>0</v>
      </c>
      <c r="S99" s="2">
        <f t="shared" si="105"/>
        <v>0</v>
      </c>
      <c r="T99" s="2">
        <f t="shared" si="106"/>
        <v>0</v>
      </c>
      <c r="U99" s="2">
        <f t="shared" si="107"/>
        <v>0</v>
      </c>
      <c r="V99" s="2">
        <f t="shared" si="108"/>
        <v>0</v>
      </c>
      <c r="W99" s="2">
        <f t="shared" si="109"/>
        <v>0</v>
      </c>
      <c r="X99" s="2">
        <f t="shared" si="110"/>
        <v>0</v>
      </c>
      <c r="Y99" s="2">
        <f t="shared" si="111"/>
        <v>0</v>
      </c>
      <c r="Z99" s="2"/>
      <c r="AA99" s="2">
        <v>83357904</v>
      </c>
      <c r="AB99" s="2">
        <f t="shared" si="112"/>
        <v>193.68</v>
      </c>
      <c r="AC99" s="2">
        <f t="shared" si="134"/>
        <v>193.68</v>
      </c>
      <c r="AD99" s="2">
        <f t="shared" si="135"/>
        <v>0</v>
      </c>
      <c r="AE99" s="2">
        <f t="shared" si="136"/>
        <v>0</v>
      </c>
      <c r="AF99" s="2">
        <f t="shared" si="136"/>
        <v>0</v>
      </c>
      <c r="AG99" s="2">
        <f t="shared" si="113"/>
        <v>0</v>
      </c>
      <c r="AH99" s="2">
        <f t="shared" si="137"/>
        <v>0</v>
      </c>
      <c r="AI99" s="2">
        <f t="shared" si="137"/>
        <v>0</v>
      </c>
      <c r="AJ99" s="2">
        <f t="shared" si="114"/>
        <v>0</v>
      </c>
      <c r="AK99" s="2">
        <v>193.68</v>
      </c>
      <c r="AL99" s="2">
        <v>193.68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176</v>
      </c>
      <c r="BK99" s="2"/>
      <c r="BL99" s="2"/>
      <c r="BM99" s="2">
        <v>1617</v>
      </c>
      <c r="BN99" s="2">
        <v>0</v>
      </c>
      <c r="BO99" s="2" t="s">
        <v>3</v>
      </c>
      <c r="BP99" s="2">
        <v>0</v>
      </c>
      <c r="BQ99" s="2">
        <v>200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0</v>
      </c>
      <c r="CA99" s="2">
        <v>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115"/>
        <v>11.62</v>
      </c>
      <c r="CQ99" s="2">
        <f t="shared" si="116"/>
        <v>193.68</v>
      </c>
      <c r="CR99" s="2">
        <f t="shared" si="138"/>
        <v>0</v>
      </c>
      <c r="CS99" s="2">
        <f t="shared" si="117"/>
        <v>0</v>
      </c>
      <c r="CT99" s="2">
        <f t="shared" si="118"/>
        <v>0</v>
      </c>
      <c r="CU99" s="2">
        <f t="shared" si="119"/>
        <v>0</v>
      </c>
      <c r="CV99" s="2">
        <f t="shared" si="120"/>
        <v>0</v>
      </c>
      <c r="CW99" s="2">
        <f t="shared" si="121"/>
        <v>0</v>
      </c>
      <c r="CX99" s="2">
        <f t="shared" si="122"/>
        <v>0</v>
      </c>
      <c r="CY99" s="2">
        <f t="shared" si="123"/>
        <v>0</v>
      </c>
      <c r="CZ99" s="2">
        <f t="shared" si="124"/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1010</v>
      </c>
      <c r="DV99" s="2" t="s">
        <v>175</v>
      </c>
      <c r="DW99" s="2" t="s">
        <v>175</v>
      </c>
      <c r="DX99" s="2">
        <v>100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82946512</v>
      </c>
      <c r="EF99" s="2">
        <v>200</v>
      </c>
      <c r="EG99" s="2" t="s">
        <v>165</v>
      </c>
      <c r="EH99" s="2">
        <v>0</v>
      </c>
      <c r="EI99" s="2" t="s">
        <v>3</v>
      </c>
      <c r="EJ99" s="2">
        <v>1</v>
      </c>
      <c r="EK99" s="2">
        <v>1617</v>
      </c>
      <c r="EL99" s="2" t="s">
        <v>166</v>
      </c>
      <c r="EM99" s="2" t="s">
        <v>167</v>
      </c>
      <c r="EN99" s="2"/>
      <c r="EO99" s="2" t="s">
        <v>3</v>
      </c>
      <c r="EP99" s="2"/>
      <c r="EQ99" s="2">
        <v>131072</v>
      </c>
      <c r="ER99" s="2">
        <v>193.68</v>
      </c>
      <c r="ES99" s="2">
        <v>193.68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0</v>
      </c>
      <c r="FY99" s="2">
        <v>0</v>
      </c>
      <c r="FZ99" s="2"/>
      <c r="GA99" s="2" t="s">
        <v>3</v>
      </c>
      <c r="GB99" s="2"/>
      <c r="GC99" s="2"/>
      <c r="GD99" s="2">
        <v>1</v>
      </c>
      <c r="GE99" s="2"/>
      <c r="GF99" s="2">
        <v>687934123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125"/>
        <v>0</v>
      </c>
      <c r="GM99" s="2">
        <f t="shared" si="126"/>
        <v>11.62</v>
      </c>
      <c r="GN99" s="2">
        <f t="shared" si="127"/>
        <v>0</v>
      </c>
      <c r="GO99" s="2">
        <f t="shared" si="128"/>
        <v>11.62</v>
      </c>
      <c r="GP99" s="2">
        <f t="shared" si="129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130"/>
        <v>0</v>
      </c>
      <c r="GW99" s="2">
        <v>1</v>
      </c>
      <c r="GX99" s="2">
        <f t="shared" si="131"/>
        <v>0</v>
      </c>
      <c r="GY99" s="2"/>
      <c r="GZ99" s="2"/>
      <c r="HA99" s="2">
        <v>0</v>
      </c>
      <c r="HB99" s="2">
        <v>0</v>
      </c>
      <c r="HC99" s="2">
        <f t="shared" si="13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172</v>
      </c>
      <c r="F100" t="s">
        <v>173</v>
      </c>
      <c r="G100" t="s">
        <v>174</v>
      </c>
      <c r="H100" t="s">
        <v>175</v>
      </c>
      <c r="I100">
        <v>0.06</v>
      </c>
      <c r="J100">
        <v>0</v>
      </c>
      <c r="K100">
        <v>0.06</v>
      </c>
      <c r="O100">
        <f t="shared" si="102"/>
        <v>113.53</v>
      </c>
      <c r="P100">
        <f t="shared" si="103"/>
        <v>113.53</v>
      </c>
      <c r="Q100">
        <f t="shared" si="133"/>
        <v>0</v>
      </c>
      <c r="R100">
        <f t="shared" si="104"/>
        <v>0</v>
      </c>
      <c r="S100">
        <f t="shared" si="105"/>
        <v>0</v>
      </c>
      <c r="T100">
        <f t="shared" si="106"/>
        <v>0</v>
      </c>
      <c r="U100">
        <f t="shared" si="107"/>
        <v>0</v>
      </c>
      <c r="V100">
        <f t="shared" si="108"/>
        <v>0</v>
      </c>
      <c r="W100">
        <f t="shared" si="109"/>
        <v>0</v>
      </c>
      <c r="X100">
        <f t="shared" si="110"/>
        <v>0</v>
      </c>
      <c r="Y100">
        <f t="shared" si="111"/>
        <v>0</v>
      </c>
      <c r="AA100">
        <v>83357902</v>
      </c>
      <c r="AB100">
        <f t="shared" si="112"/>
        <v>193.68</v>
      </c>
      <c r="AC100">
        <f t="shared" si="134"/>
        <v>193.68</v>
      </c>
      <c r="AD100">
        <f t="shared" si="135"/>
        <v>0</v>
      </c>
      <c r="AE100">
        <f t="shared" si="136"/>
        <v>0</v>
      </c>
      <c r="AF100">
        <f t="shared" si="136"/>
        <v>0</v>
      </c>
      <c r="AG100">
        <f t="shared" si="113"/>
        <v>0</v>
      </c>
      <c r="AH100">
        <f t="shared" si="137"/>
        <v>0</v>
      </c>
      <c r="AI100">
        <f t="shared" si="137"/>
        <v>0</v>
      </c>
      <c r="AJ100">
        <f t="shared" si="114"/>
        <v>0</v>
      </c>
      <c r="AK100">
        <v>193.68</v>
      </c>
      <c r="AL100">
        <v>193.68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9.77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176</v>
      </c>
      <c r="BM100">
        <v>1617</v>
      </c>
      <c r="BN100">
        <v>0</v>
      </c>
      <c r="BO100" t="s">
        <v>173</v>
      </c>
      <c r="BP100">
        <v>1</v>
      </c>
      <c r="BQ100">
        <v>200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15"/>
        <v>113.53</v>
      </c>
      <c r="CQ100">
        <f t="shared" si="116"/>
        <v>1892.25</v>
      </c>
      <c r="CR100">
        <f t="shared" si="138"/>
        <v>0</v>
      </c>
      <c r="CS100">
        <f t="shared" si="117"/>
        <v>0</v>
      </c>
      <c r="CT100">
        <f t="shared" si="118"/>
        <v>0</v>
      </c>
      <c r="CU100">
        <f t="shared" si="119"/>
        <v>0</v>
      </c>
      <c r="CV100">
        <f t="shared" si="120"/>
        <v>0</v>
      </c>
      <c r="CW100">
        <f t="shared" si="121"/>
        <v>0</v>
      </c>
      <c r="CX100">
        <f t="shared" si="122"/>
        <v>0</v>
      </c>
      <c r="CY100">
        <f t="shared" si="123"/>
        <v>0</v>
      </c>
      <c r="CZ100">
        <f t="shared" si="124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175</v>
      </c>
      <c r="DW100" t="s">
        <v>175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82946512</v>
      </c>
      <c r="EF100">
        <v>200</v>
      </c>
      <c r="EG100" t="s">
        <v>165</v>
      </c>
      <c r="EH100">
        <v>0</v>
      </c>
      <c r="EI100" t="s">
        <v>3</v>
      </c>
      <c r="EJ100">
        <v>1</v>
      </c>
      <c r="EK100">
        <v>1617</v>
      </c>
      <c r="EL100" t="s">
        <v>166</v>
      </c>
      <c r="EM100" t="s">
        <v>167</v>
      </c>
      <c r="EO100" t="s">
        <v>3</v>
      </c>
      <c r="EQ100">
        <v>131072</v>
      </c>
      <c r="ER100">
        <v>193.68</v>
      </c>
      <c r="ES100">
        <v>193.68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687934123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25"/>
        <v>0</v>
      </c>
      <c r="GM100">
        <f t="shared" si="126"/>
        <v>113.53</v>
      </c>
      <c r="GN100">
        <f t="shared" si="127"/>
        <v>0</v>
      </c>
      <c r="GO100">
        <f t="shared" si="128"/>
        <v>113.53</v>
      </c>
      <c r="GP100">
        <f t="shared" si="129"/>
        <v>0</v>
      </c>
      <c r="GR100">
        <v>0</v>
      </c>
      <c r="GS100">
        <v>0</v>
      </c>
      <c r="GT100">
        <v>0</v>
      </c>
      <c r="GU100" t="s">
        <v>3</v>
      </c>
      <c r="GV100">
        <f t="shared" si="130"/>
        <v>0</v>
      </c>
      <c r="GW100">
        <v>1</v>
      </c>
      <c r="GX100">
        <f t="shared" si="131"/>
        <v>0</v>
      </c>
      <c r="HA100">
        <v>0</v>
      </c>
      <c r="HB100">
        <v>0</v>
      </c>
      <c r="HC100">
        <f t="shared" si="132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ROW(SmtRes!A127)</f>
        <v>127</v>
      </c>
      <c r="D101" s="2">
        <f>ROW(EtalonRes!A148)</f>
        <v>148</v>
      </c>
      <c r="E101" s="2" t="s">
        <v>177</v>
      </c>
      <c r="F101" s="2" t="s">
        <v>178</v>
      </c>
      <c r="G101" s="2" t="s">
        <v>179</v>
      </c>
      <c r="H101" s="2" t="s">
        <v>159</v>
      </c>
      <c r="I101" s="2">
        <v>1.85E-4</v>
      </c>
      <c r="J101" s="2">
        <v>0</v>
      </c>
      <c r="K101" s="2">
        <v>1.85E-4</v>
      </c>
      <c r="L101" s="2"/>
      <c r="M101" s="2"/>
      <c r="N101" s="2"/>
      <c r="O101" s="2">
        <f t="shared" si="102"/>
        <v>0.63</v>
      </c>
      <c r="P101" s="2">
        <f t="shared" si="103"/>
        <v>0.4</v>
      </c>
      <c r="Q101" s="2">
        <f>(ROUND((ROUND((((ET101*1.2))*AV101*I101),2)*BB101),2)+ROUND((ROUND(((AE101-((EU101*1.2)))*AV101*I101),2)*BS101),2))</f>
        <v>0.06</v>
      </c>
      <c r="R101" s="2">
        <f t="shared" si="104"/>
        <v>0.01</v>
      </c>
      <c r="S101" s="2">
        <f t="shared" si="105"/>
        <v>0.17</v>
      </c>
      <c r="T101" s="2">
        <f t="shared" si="106"/>
        <v>0</v>
      </c>
      <c r="U101" s="2">
        <f t="shared" si="107"/>
        <v>1.4165131799999999E-2</v>
      </c>
      <c r="V101" s="2">
        <f t="shared" si="108"/>
        <v>0</v>
      </c>
      <c r="W101" s="2">
        <f t="shared" si="109"/>
        <v>0</v>
      </c>
      <c r="X101" s="2">
        <f t="shared" si="110"/>
        <v>0.17</v>
      </c>
      <c r="Y101" s="2">
        <f t="shared" si="111"/>
        <v>0.09</v>
      </c>
      <c r="Z101" s="2"/>
      <c r="AA101" s="2">
        <v>83357904</v>
      </c>
      <c r="AB101" s="2">
        <f t="shared" si="112"/>
        <v>3330.5479999999998</v>
      </c>
      <c r="AC101" s="2">
        <f>ROUND(((ES101*1)),6)</f>
        <v>2139.7399999999998</v>
      </c>
      <c r="AD101" s="2">
        <f>ROUND(((((ET101*1.2))-((EU101*1.2)))+AE101),6)</f>
        <v>322.99200000000002</v>
      </c>
      <c r="AE101" s="2">
        <f>ROUND(((EU101*1.2)),6)</f>
        <v>28.32</v>
      </c>
      <c r="AF101" s="2">
        <f>ROUND(((EV101*1.2)),6)</f>
        <v>867.81600000000003</v>
      </c>
      <c r="AG101" s="2">
        <f t="shared" si="113"/>
        <v>0</v>
      </c>
      <c r="AH101" s="2">
        <f>((EW101*1.2))</f>
        <v>70.44</v>
      </c>
      <c r="AI101" s="2">
        <f>((EX101*1.2))</f>
        <v>0</v>
      </c>
      <c r="AJ101" s="2">
        <f t="shared" si="114"/>
        <v>0</v>
      </c>
      <c r="AK101" s="2">
        <v>3132.08</v>
      </c>
      <c r="AL101" s="2">
        <v>2139.7399999999998</v>
      </c>
      <c r="AM101" s="2">
        <v>269.16000000000003</v>
      </c>
      <c r="AN101" s="2">
        <v>23.6</v>
      </c>
      <c r="AO101" s="2">
        <v>723.18</v>
      </c>
      <c r="AP101" s="2">
        <v>0</v>
      </c>
      <c r="AQ101" s="2">
        <v>58.7</v>
      </c>
      <c r="AR101" s="2">
        <v>0</v>
      </c>
      <c r="AS101" s="2">
        <v>0</v>
      </c>
      <c r="AT101" s="2">
        <v>97</v>
      </c>
      <c r="AU101" s="2">
        <v>51</v>
      </c>
      <c r="AV101" s="2">
        <v>1.087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180</v>
      </c>
      <c r="BK101" s="2"/>
      <c r="BL101" s="2"/>
      <c r="BM101" s="2">
        <v>67</v>
      </c>
      <c r="BN101" s="2">
        <v>0</v>
      </c>
      <c r="BO101" s="2" t="s">
        <v>178</v>
      </c>
      <c r="BP101" s="2">
        <v>1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425</v>
      </c>
      <c r="CO101" s="2">
        <v>0</v>
      </c>
      <c r="CP101" s="2">
        <f t="shared" si="115"/>
        <v>0.63</v>
      </c>
      <c r="CQ101" s="2">
        <f t="shared" si="116"/>
        <v>2139.7399999999998</v>
      </c>
      <c r="CR101" s="2">
        <f>(ROUND((ROUND((((ET101*1.2))*AV101*1),2)*BB101),2)+ROUND((ROUND(((AE101-((EU101*1.2)))*AV101*1),2)*BS101),2))</f>
        <v>351.09</v>
      </c>
      <c r="CS101" s="2">
        <f t="shared" si="117"/>
        <v>30.78</v>
      </c>
      <c r="CT101" s="2">
        <f t="shared" si="118"/>
        <v>943.32</v>
      </c>
      <c r="CU101" s="2">
        <f t="shared" si="119"/>
        <v>0</v>
      </c>
      <c r="CV101" s="2">
        <f t="shared" si="120"/>
        <v>76.568280000000001</v>
      </c>
      <c r="CW101" s="2">
        <f t="shared" si="121"/>
        <v>0</v>
      </c>
      <c r="CX101" s="2">
        <f t="shared" si="122"/>
        <v>0</v>
      </c>
      <c r="CY101" s="2">
        <f t="shared" si="123"/>
        <v>0.17460000000000001</v>
      </c>
      <c r="CZ101" s="2">
        <f t="shared" si="124"/>
        <v>9.180000000000002E-2</v>
      </c>
      <c r="DA101" s="2"/>
      <c r="DB101" s="2"/>
      <c r="DC101" s="2" t="s">
        <v>3</v>
      </c>
      <c r="DD101" s="2" t="s">
        <v>101</v>
      </c>
      <c r="DE101" s="2" t="s">
        <v>102</v>
      </c>
      <c r="DF101" s="2" t="s">
        <v>102</v>
      </c>
      <c r="DG101" s="2" t="s">
        <v>102</v>
      </c>
      <c r="DH101" s="2" t="s">
        <v>3</v>
      </c>
      <c r="DI101" s="2" t="s">
        <v>102</v>
      </c>
      <c r="DJ101" s="2" t="s">
        <v>102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159</v>
      </c>
      <c r="DW101" s="2" t="s">
        <v>159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82946483</v>
      </c>
      <c r="EF101" s="2">
        <v>40</v>
      </c>
      <c r="EG101" s="2" t="s">
        <v>103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104</v>
      </c>
      <c r="EM101" s="2" t="s">
        <v>105</v>
      </c>
      <c r="EN101" s="2"/>
      <c r="EO101" s="2" t="s">
        <v>106</v>
      </c>
      <c r="EP101" s="2"/>
      <c r="EQ101" s="2">
        <v>131072</v>
      </c>
      <c r="ER101" s="2">
        <v>3132.08</v>
      </c>
      <c r="ES101" s="2">
        <v>2139.7399999999998</v>
      </c>
      <c r="ET101" s="2">
        <v>269.16000000000003</v>
      </c>
      <c r="EU101" s="2">
        <v>23.6</v>
      </c>
      <c r="EV101" s="2">
        <v>723.18</v>
      </c>
      <c r="EW101" s="2">
        <v>58.7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1777704266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si="125"/>
        <v>0</v>
      </c>
      <c r="GM101" s="2">
        <f t="shared" si="126"/>
        <v>0.89</v>
      </c>
      <c r="GN101" s="2">
        <f t="shared" si="127"/>
        <v>0</v>
      </c>
      <c r="GO101" s="2">
        <f t="shared" si="128"/>
        <v>0.89</v>
      </c>
      <c r="GP101" s="2">
        <f t="shared" si="129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130"/>
        <v>0</v>
      </c>
      <c r="GW101" s="2">
        <v>1</v>
      </c>
      <c r="GX101" s="2">
        <f t="shared" si="131"/>
        <v>0</v>
      </c>
      <c r="GY101" s="2"/>
      <c r="GZ101" s="2"/>
      <c r="HA101" s="2">
        <v>0</v>
      </c>
      <c r="HB101" s="2">
        <v>0</v>
      </c>
      <c r="HC101" s="2">
        <f t="shared" si="13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ROW(SmtRes!A134)</f>
        <v>134</v>
      </c>
      <c r="D102">
        <f>ROW(EtalonRes!A156)</f>
        <v>156</v>
      </c>
      <c r="E102" t="s">
        <v>177</v>
      </c>
      <c r="F102" t="s">
        <v>178</v>
      </c>
      <c r="G102" t="s">
        <v>179</v>
      </c>
      <c r="H102" t="s">
        <v>159</v>
      </c>
      <c r="I102">
        <v>1.85E-4</v>
      </c>
      <c r="J102">
        <v>0</v>
      </c>
      <c r="K102">
        <v>1.85E-4</v>
      </c>
      <c r="O102">
        <f t="shared" si="102"/>
        <v>11.23</v>
      </c>
      <c r="P102">
        <f t="shared" si="103"/>
        <v>0.86</v>
      </c>
      <c r="Q102">
        <f>(ROUND((ROUND((((ET102*1.2))*AV102*I102),2)*BB102),2)+ROUND((ROUND(((AE102-((EU102*1.2)))*AV102*I102),2)*BS102),2))</f>
        <v>0.91</v>
      </c>
      <c r="R102">
        <f t="shared" si="104"/>
        <v>0.56000000000000005</v>
      </c>
      <c r="S102">
        <f t="shared" si="105"/>
        <v>9.4600000000000009</v>
      </c>
      <c r="T102">
        <f t="shared" si="106"/>
        <v>0</v>
      </c>
      <c r="U102">
        <f t="shared" si="107"/>
        <v>1.4165131799999999E-2</v>
      </c>
      <c r="V102">
        <f t="shared" si="108"/>
        <v>0</v>
      </c>
      <c r="W102">
        <f t="shared" si="109"/>
        <v>0</v>
      </c>
      <c r="X102">
        <f t="shared" si="110"/>
        <v>9.7200000000000006</v>
      </c>
      <c r="Y102">
        <f t="shared" si="111"/>
        <v>5.1100000000000003</v>
      </c>
      <c r="AA102">
        <v>83357902</v>
      </c>
      <c r="AB102">
        <f t="shared" si="112"/>
        <v>3330.5479999999998</v>
      </c>
      <c r="AC102">
        <f>ROUND(((ES102*1)),6)</f>
        <v>2139.7399999999998</v>
      </c>
      <c r="AD102">
        <f>ROUND(((((ET102*1.2))-((EU102*1.2)))+AE102),6)</f>
        <v>322.99200000000002</v>
      </c>
      <c r="AE102">
        <f>ROUND(((EU102*1.2)),6)</f>
        <v>28.32</v>
      </c>
      <c r="AF102">
        <f>ROUND(((EV102*1.2)),6)</f>
        <v>867.81600000000003</v>
      </c>
      <c r="AG102">
        <f t="shared" si="113"/>
        <v>0</v>
      </c>
      <c r="AH102">
        <f>((EW102*1.2))</f>
        <v>70.44</v>
      </c>
      <c r="AI102">
        <f>((EX102*1.2))</f>
        <v>0</v>
      </c>
      <c r="AJ102">
        <f t="shared" si="114"/>
        <v>0</v>
      </c>
      <c r="AK102">
        <v>3132.08</v>
      </c>
      <c r="AL102">
        <v>2139.7399999999998</v>
      </c>
      <c r="AM102">
        <v>269.16000000000003</v>
      </c>
      <c r="AN102">
        <v>23.6</v>
      </c>
      <c r="AO102">
        <v>723.18</v>
      </c>
      <c r="AP102">
        <v>0</v>
      </c>
      <c r="AQ102">
        <v>58.7</v>
      </c>
      <c r="AR102">
        <v>0</v>
      </c>
      <c r="AS102">
        <v>0</v>
      </c>
      <c r="AT102">
        <v>97</v>
      </c>
      <c r="AU102">
        <v>51</v>
      </c>
      <c r="AV102">
        <v>1.087</v>
      </c>
      <c r="AW102">
        <v>1</v>
      </c>
      <c r="AZ102">
        <v>1</v>
      </c>
      <c r="BA102">
        <v>55.67</v>
      </c>
      <c r="BB102">
        <v>15.18</v>
      </c>
      <c r="BC102">
        <v>2.14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180</v>
      </c>
      <c r="BM102">
        <v>67</v>
      </c>
      <c r="BN102">
        <v>0</v>
      </c>
      <c r="BO102" t="s">
        <v>178</v>
      </c>
      <c r="BP102">
        <v>1</v>
      </c>
      <c r="BQ102">
        <v>40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425</v>
      </c>
      <c r="CO102">
        <v>0</v>
      </c>
      <c r="CP102">
        <f t="shared" si="115"/>
        <v>11.23</v>
      </c>
      <c r="CQ102">
        <f t="shared" si="116"/>
        <v>4579.04</v>
      </c>
      <c r="CR102">
        <f>(ROUND((ROUND((((ET102*1.2))*AV102*1),2)*BB102),2)+ROUND((ROUND(((AE102-((EU102*1.2)))*AV102*1),2)*BS102),2))</f>
        <v>5329.55</v>
      </c>
      <c r="CS102">
        <f t="shared" si="117"/>
        <v>1713.52</v>
      </c>
      <c r="CT102">
        <f t="shared" si="118"/>
        <v>52514.62</v>
      </c>
      <c r="CU102">
        <f t="shared" si="119"/>
        <v>0</v>
      </c>
      <c r="CV102">
        <f t="shared" si="120"/>
        <v>76.568280000000001</v>
      </c>
      <c r="CW102">
        <f t="shared" si="121"/>
        <v>0</v>
      </c>
      <c r="CX102">
        <f t="shared" si="122"/>
        <v>0</v>
      </c>
      <c r="CY102">
        <f t="shared" si="123"/>
        <v>9.719400000000002</v>
      </c>
      <c r="CZ102">
        <f t="shared" si="124"/>
        <v>5.1102000000000007</v>
      </c>
      <c r="DC102" t="s">
        <v>3</v>
      </c>
      <c r="DD102" t="s">
        <v>101</v>
      </c>
      <c r="DE102" t="s">
        <v>102</v>
      </c>
      <c r="DF102" t="s">
        <v>102</v>
      </c>
      <c r="DG102" t="s">
        <v>102</v>
      </c>
      <c r="DH102" t="s">
        <v>3</v>
      </c>
      <c r="DI102" t="s">
        <v>102</v>
      </c>
      <c r="DJ102" t="s">
        <v>102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159</v>
      </c>
      <c r="DW102" t="s">
        <v>159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82946483</v>
      </c>
      <c r="EF102">
        <v>40</v>
      </c>
      <c r="EG102" t="s">
        <v>103</v>
      </c>
      <c r="EH102">
        <v>0</v>
      </c>
      <c r="EI102" t="s">
        <v>3</v>
      </c>
      <c r="EJ102">
        <v>2</v>
      </c>
      <c r="EK102">
        <v>67</v>
      </c>
      <c r="EL102" t="s">
        <v>104</v>
      </c>
      <c r="EM102" t="s">
        <v>105</v>
      </c>
      <c r="EO102" t="s">
        <v>106</v>
      </c>
      <c r="EQ102">
        <v>131072</v>
      </c>
      <c r="ER102">
        <v>3132.08</v>
      </c>
      <c r="ES102">
        <v>2139.7399999999998</v>
      </c>
      <c r="ET102">
        <v>269.16000000000003</v>
      </c>
      <c r="EU102">
        <v>23.6</v>
      </c>
      <c r="EV102">
        <v>723.18</v>
      </c>
      <c r="EW102">
        <v>58.7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1777704266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25"/>
        <v>0</v>
      </c>
      <c r="GM102">
        <f t="shared" si="126"/>
        <v>26.06</v>
      </c>
      <c r="GN102">
        <f t="shared" si="127"/>
        <v>0</v>
      </c>
      <c r="GO102">
        <f t="shared" si="128"/>
        <v>26.06</v>
      </c>
      <c r="GP102">
        <f t="shared" si="129"/>
        <v>0</v>
      </c>
      <c r="GR102">
        <v>0</v>
      </c>
      <c r="GS102">
        <v>0</v>
      </c>
      <c r="GT102">
        <v>0</v>
      </c>
      <c r="GU102" t="s">
        <v>3</v>
      </c>
      <c r="GV102">
        <f t="shared" si="130"/>
        <v>0</v>
      </c>
      <c r="GW102">
        <v>1</v>
      </c>
      <c r="GX102">
        <f t="shared" si="131"/>
        <v>0</v>
      </c>
      <c r="HA102">
        <v>0</v>
      </c>
      <c r="HB102">
        <v>0</v>
      </c>
      <c r="HC102">
        <f t="shared" si="132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181</v>
      </c>
      <c r="F103" s="2" t="s">
        <v>128</v>
      </c>
      <c r="G103" s="2" t="s">
        <v>129</v>
      </c>
      <c r="H103" s="2" t="s">
        <v>29</v>
      </c>
      <c r="I103" s="2">
        <v>6.7999999999999999E-5</v>
      </c>
      <c r="J103" s="2">
        <v>0</v>
      </c>
      <c r="K103" s="2">
        <v>6.7999999999999999E-5</v>
      </c>
      <c r="L103" s="2"/>
      <c r="M103" s="2"/>
      <c r="N103" s="2"/>
      <c r="O103" s="2">
        <f t="shared" si="102"/>
        <v>2.13</v>
      </c>
      <c r="P103" s="2">
        <f t="shared" si="103"/>
        <v>2.13</v>
      </c>
      <c r="Q103" s="2">
        <f>(ROUND((ROUND(((ET103)*AV103*I103),2)*BB103),2)+ROUND((ROUND(((AE103-(EU103))*AV103*I103),2)*BS103),2))</f>
        <v>0</v>
      </c>
      <c r="R103" s="2">
        <f t="shared" si="104"/>
        <v>0</v>
      </c>
      <c r="S103" s="2">
        <f t="shared" si="105"/>
        <v>0</v>
      </c>
      <c r="T103" s="2">
        <f t="shared" si="106"/>
        <v>0</v>
      </c>
      <c r="U103" s="2">
        <f t="shared" si="107"/>
        <v>0</v>
      </c>
      <c r="V103" s="2">
        <f t="shared" si="108"/>
        <v>0</v>
      </c>
      <c r="W103" s="2">
        <f t="shared" si="109"/>
        <v>0</v>
      </c>
      <c r="X103" s="2">
        <f t="shared" si="110"/>
        <v>0</v>
      </c>
      <c r="Y103" s="2">
        <f t="shared" si="111"/>
        <v>0</v>
      </c>
      <c r="Z103" s="2"/>
      <c r="AA103" s="2">
        <v>83357904</v>
      </c>
      <c r="AB103" s="2">
        <f t="shared" si="112"/>
        <v>31282.92</v>
      </c>
      <c r="AC103" s="2">
        <f>ROUND((ES103),6)</f>
        <v>31282.92</v>
      </c>
      <c r="AD103" s="2">
        <f>ROUND((((ET103)-(EU103))+AE103),6)</f>
        <v>0</v>
      </c>
      <c r="AE103" s="2">
        <f t="shared" ref="AE103:AF106" si="139">ROUND((EU103),6)</f>
        <v>0</v>
      </c>
      <c r="AF103" s="2">
        <f t="shared" si="139"/>
        <v>0</v>
      </c>
      <c r="AG103" s="2">
        <f t="shared" si="113"/>
        <v>0</v>
      </c>
      <c r="AH103" s="2">
        <f t="shared" ref="AH103:AI106" si="140">(EW103)</f>
        <v>0</v>
      </c>
      <c r="AI103" s="2">
        <f t="shared" si="140"/>
        <v>0</v>
      </c>
      <c r="AJ103" s="2">
        <f t="shared" si="114"/>
        <v>0</v>
      </c>
      <c r="AK103" s="2">
        <v>31282.92</v>
      </c>
      <c r="AL103" s="2">
        <v>31282.92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130</v>
      </c>
      <c r="BK103" s="2"/>
      <c r="BL103" s="2"/>
      <c r="BM103" s="2">
        <v>1618</v>
      </c>
      <c r="BN103" s="2">
        <v>0</v>
      </c>
      <c r="BO103" s="2" t="s">
        <v>3</v>
      </c>
      <c r="BP103" s="2">
        <v>0</v>
      </c>
      <c r="BQ103" s="2">
        <v>201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15"/>
        <v>2.13</v>
      </c>
      <c r="CQ103" s="2">
        <f t="shared" si="116"/>
        <v>31282.92</v>
      </c>
      <c r="CR103" s="2">
        <f>(ROUND((ROUND(((ET103)*AV103*1),2)*BB103),2)+ROUND((ROUND(((AE103-(EU103))*AV103*1),2)*BS103),2))</f>
        <v>0</v>
      </c>
      <c r="CS103" s="2">
        <f t="shared" si="117"/>
        <v>0</v>
      </c>
      <c r="CT103" s="2">
        <f t="shared" si="118"/>
        <v>0</v>
      </c>
      <c r="CU103" s="2">
        <f t="shared" si="119"/>
        <v>0</v>
      </c>
      <c r="CV103" s="2">
        <f t="shared" si="120"/>
        <v>0</v>
      </c>
      <c r="CW103" s="2">
        <f t="shared" si="121"/>
        <v>0</v>
      </c>
      <c r="CX103" s="2">
        <f t="shared" si="122"/>
        <v>0</v>
      </c>
      <c r="CY103" s="2">
        <f t="shared" si="123"/>
        <v>0</v>
      </c>
      <c r="CZ103" s="2">
        <f t="shared" si="124"/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1009</v>
      </c>
      <c r="DV103" s="2" t="s">
        <v>29</v>
      </c>
      <c r="DW103" s="2" t="s">
        <v>29</v>
      </c>
      <c r="DX103" s="2">
        <v>1000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82946513</v>
      </c>
      <c r="EF103" s="2">
        <v>201</v>
      </c>
      <c r="EG103" s="2" t="s">
        <v>152</v>
      </c>
      <c r="EH103" s="2">
        <v>0</v>
      </c>
      <c r="EI103" s="2" t="s">
        <v>3</v>
      </c>
      <c r="EJ103" s="2">
        <v>2</v>
      </c>
      <c r="EK103" s="2">
        <v>1618</v>
      </c>
      <c r="EL103" s="2" t="s">
        <v>153</v>
      </c>
      <c r="EM103" s="2" t="s">
        <v>154</v>
      </c>
      <c r="EN103" s="2"/>
      <c r="EO103" s="2" t="s">
        <v>3</v>
      </c>
      <c r="EP103" s="2"/>
      <c r="EQ103" s="2">
        <v>131072</v>
      </c>
      <c r="ER103" s="2">
        <v>31282.92</v>
      </c>
      <c r="ES103" s="2">
        <v>31282.92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1</v>
      </c>
      <c r="GE103" s="2"/>
      <c r="GF103" s="2">
        <v>25207315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125"/>
        <v>0</v>
      </c>
      <c r="GM103" s="2">
        <f t="shared" si="126"/>
        <v>2.13</v>
      </c>
      <c r="GN103" s="2">
        <f t="shared" si="127"/>
        <v>0</v>
      </c>
      <c r="GO103" s="2">
        <f t="shared" si="128"/>
        <v>2.13</v>
      </c>
      <c r="GP103" s="2">
        <f t="shared" si="129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130"/>
        <v>0</v>
      </c>
      <c r="GW103" s="2">
        <v>1</v>
      </c>
      <c r="GX103" s="2">
        <f t="shared" si="131"/>
        <v>0</v>
      </c>
      <c r="GY103" s="2"/>
      <c r="GZ103" s="2"/>
      <c r="HA103" s="2">
        <v>0</v>
      </c>
      <c r="HB103" s="2">
        <v>0</v>
      </c>
      <c r="HC103" s="2">
        <f t="shared" si="132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181</v>
      </c>
      <c r="F104" t="s">
        <v>128</v>
      </c>
      <c r="G104" t="s">
        <v>129</v>
      </c>
      <c r="H104" t="s">
        <v>29</v>
      </c>
      <c r="I104">
        <v>6.7999999999999999E-5</v>
      </c>
      <c r="J104">
        <v>0</v>
      </c>
      <c r="K104">
        <v>6.7999999999999999E-5</v>
      </c>
      <c r="O104">
        <f t="shared" si="102"/>
        <v>22.92</v>
      </c>
      <c r="P104">
        <f t="shared" si="103"/>
        <v>22.92</v>
      </c>
      <c r="Q104">
        <f>(ROUND((ROUND(((ET104)*AV104*I104),2)*BB104),2)+ROUND((ROUND(((AE104-(EU104))*AV104*I104),2)*BS104),2))</f>
        <v>0</v>
      </c>
      <c r="R104">
        <f t="shared" si="104"/>
        <v>0</v>
      </c>
      <c r="S104">
        <f t="shared" si="105"/>
        <v>0</v>
      </c>
      <c r="T104">
        <f t="shared" si="106"/>
        <v>0</v>
      </c>
      <c r="U104">
        <f t="shared" si="107"/>
        <v>0</v>
      </c>
      <c r="V104">
        <f t="shared" si="108"/>
        <v>0</v>
      </c>
      <c r="W104">
        <f t="shared" si="109"/>
        <v>0</v>
      </c>
      <c r="X104">
        <f t="shared" si="110"/>
        <v>0</v>
      </c>
      <c r="Y104">
        <f t="shared" si="111"/>
        <v>0</v>
      </c>
      <c r="AA104">
        <v>83357902</v>
      </c>
      <c r="AB104">
        <f t="shared" si="112"/>
        <v>31282.92</v>
      </c>
      <c r="AC104">
        <f>ROUND((ES104),6)</f>
        <v>31282.92</v>
      </c>
      <c r="AD104">
        <f>ROUND((((ET104)-(EU104))+AE104),6)</f>
        <v>0</v>
      </c>
      <c r="AE104">
        <f t="shared" si="139"/>
        <v>0</v>
      </c>
      <c r="AF104">
        <f t="shared" si="139"/>
        <v>0</v>
      </c>
      <c r="AG104">
        <f t="shared" si="113"/>
        <v>0</v>
      </c>
      <c r="AH104">
        <f t="shared" si="140"/>
        <v>0</v>
      </c>
      <c r="AI104">
        <f t="shared" si="140"/>
        <v>0</v>
      </c>
      <c r="AJ104">
        <f t="shared" si="114"/>
        <v>0</v>
      </c>
      <c r="AK104">
        <v>31282.92</v>
      </c>
      <c r="AL104">
        <v>31282.92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10.76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130</v>
      </c>
      <c r="BM104">
        <v>1618</v>
      </c>
      <c r="BN104">
        <v>0</v>
      </c>
      <c r="BO104" t="s">
        <v>128</v>
      </c>
      <c r="BP104">
        <v>1</v>
      </c>
      <c r="BQ104">
        <v>201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15"/>
        <v>22.92</v>
      </c>
      <c r="CQ104">
        <f t="shared" si="116"/>
        <v>336604.22</v>
      </c>
      <c r="CR104">
        <f>(ROUND((ROUND(((ET104)*AV104*1),2)*BB104),2)+ROUND((ROUND(((AE104-(EU104))*AV104*1),2)*BS104),2))</f>
        <v>0</v>
      </c>
      <c r="CS104">
        <f t="shared" si="117"/>
        <v>0</v>
      </c>
      <c r="CT104">
        <f t="shared" si="118"/>
        <v>0</v>
      </c>
      <c r="CU104">
        <f t="shared" si="119"/>
        <v>0</v>
      </c>
      <c r="CV104">
        <f t="shared" si="120"/>
        <v>0</v>
      </c>
      <c r="CW104">
        <f t="shared" si="121"/>
        <v>0</v>
      </c>
      <c r="CX104">
        <f t="shared" si="122"/>
        <v>0</v>
      </c>
      <c r="CY104">
        <f t="shared" si="123"/>
        <v>0</v>
      </c>
      <c r="CZ104">
        <f t="shared" si="124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29</v>
      </c>
      <c r="DW104" t="s">
        <v>29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82946513</v>
      </c>
      <c r="EF104">
        <v>201</v>
      </c>
      <c r="EG104" t="s">
        <v>152</v>
      </c>
      <c r="EH104">
        <v>0</v>
      </c>
      <c r="EI104" t="s">
        <v>3</v>
      </c>
      <c r="EJ104">
        <v>2</v>
      </c>
      <c r="EK104">
        <v>1618</v>
      </c>
      <c r="EL104" t="s">
        <v>153</v>
      </c>
      <c r="EM104" t="s">
        <v>154</v>
      </c>
      <c r="EO104" t="s">
        <v>3</v>
      </c>
      <c r="EQ104">
        <v>131072</v>
      </c>
      <c r="ER104">
        <v>31282.92</v>
      </c>
      <c r="ES104">
        <v>31282.92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25207315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25"/>
        <v>0</v>
      </c>
      <c r="GM104">
        <f t="shared" si="126"/>
        <v>22.92</v>
      </c>
      <c r="GN104">
        <f t="shared" si="127"/>
        <v>0</v>
      </c>
      <c r="GO104">
        <f t="shared" si="128"/>
        <v>22.92</v>
      </c>
      <c r="GP104">
        <f t="shared" si="129"/>
        <v>0</v>
      </c>
      <c r="GR104">
        <v>0</v>
      </c>
      <c r="GS104">
        <v>0</v>
      </c>
      <c r="GT104">
        <v>0</v>
      </c>
      <c r="GU104" t="s">
        <v>3</v>
      </c>
      <c r="GV104">
        <f t="shared" si="130"/>
        <v>0</v>
      </c>
      <c r="GW104">
        <v>1</v>
      </c>
      <c r="GX104">
        <f t="shared" si="131"/>
        <v>0</v>
      </c>
      <c r="HA104">
        <v>0</v>
      </c>
      <c r="HB104">
        <v>0</v>
      </c>
      <c r="HC104">
        <f t="shared" si="132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182</v>
      </c>
      <c r="F105" s="2" t="s">
        <v>183</v>
      </c>
      <c r="G105" s="2" t="s">
        <v>184</v>
      </c>
      <c r="H105" s="2" t="s">
        <v>29</v>
      </c>
      <c r="I105" s="2">
        <v>1.17E-4</v>
      </c>
      <c r="J105" s="2">
        <v>0</v>
      </c>
      <c r="K105" s="2">
        <v>1.17E-4</v>
      </c>
      <c r="L105" s="2"/>
      <c r="M105" s="2"/>
      <c r="N105" s="2"/>
      <c r="O105" s="2">
        <f t="shared" si="102"/>
        <v>2.08</v>
      </c>
      <c r="P105" s="2">
        <f t="shared" si="103"/>
        <v>2.08</v>
      </c>
      <c r="Q105" s="2">
        <f>(ROUND((ROUND(((ET105)*AV105*I105),2)*BB105),2)+ROUND((ROUND(((AE105-(EU105))*AV105*I105),2)*BS105),2))</f>
        <v>0</v>
      </c>
      <c r="R105" s="2">
        <f t="shared" si="104"/>
        <v>0</v>
      </c>
      <c r="S105" s="2">
        <f t="shared" si="105"/>
        <v>0</v>
      </c>
      <c r="T105" s="2">
        <f t="shared" si="106"/>
        <v>0</v>
      </c>
      <c r="U105" s="2">
        <f t="shared" si="107"/>
        <v>0</v>
      </c>
      <c r="V105" s="2">
        <f t="shared" si="108"/>
        <v>0</v>
      </c>
      <c r="W105" s="2">
        <f t="shared" si="109"/>
        <v>0</v>
      </c>
      <c r="X105" s="2">
        <f t="shared" si="110"/>
        <v>0</v>
      </c>
      <c r="Y105" s="2">
        <f t="shared" si="111"/>
        <v>0</v>
      </c>
      <c r="Z105" s="2"/>
      <c r="AA105" s="2">
        <v>83357904</v>
      </c>
      <c r="AB105" s="2">
        <f t="shared" si="112"/>
        <v>17740.97</v>
      </c>
      <c r="AC105" s="2">
        <f>ROUND((ES105),6)</f>
        <v>17740.97</v>
      </c>
      <c r="AD105" s="2">
        <f>ROUND((((ET105)-(EU105))+AE105),6)</f>
        <v>0</v>
      </c>
      <c r="AE105" s="2">
        <f t="shared" si="139"/>
        <v>0</v>
      </c>
      <c r="AF105" s="2">
        <f t="shared" si="139"/>
        <v>0</v>
      </c>
      <c r="AG105" s="2">
        <f t="shared" si="113"/>
        <v>0</v>
      </c>
      <c r="AH105" s="2">
        <f t="shared" si="140"/>
        <v>0</v>
      </c>
      <c r="AI105" s="2">
        <f t="shared" si="140"/>
        <v>0</v>
      </c>
      <c r="AJ105" s="2">
        <f t="shared" si="114"/>
        <v>0</v>
      </c>
      <c r="AK105" s="2">
        <v>17740.97</v>
      </c>
      <c r="AL105" s="2">
        <v>17740.97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2</v>
      </c>
      <c r="BJ105" s="2" t="s">
        <v>185</v>
      </c>
      <c r="BK105" s="2"/>
      <c r="BL105" s="2"/>
      <c r="BM105" s="2">
        <v>1617</v>
      </c>
      <c r="BN105" s="2">
        <v>0</v>
      </c>
      <c r="BO105" s="2" t="s">
        <v>3</v>
      </c>
      <c r="BP105" s="2">
        <v>0</v>
      </c>
      <c r="BQ105" s="2">
        <v>200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15"/>
        <v>2.08</v>
      </c>
      <c r="CQ105" s="2">
        <f t="shared" si="116"/>
        <v>17740.97</v>
      </c>
      <c r="CR105" s="2">
        <f>(ROUND((ROUND(((ET105)*AV105*1),2)*BB105),2)+ROUND((ROUND(((AE105-(EU105))*AV105*1),2)*BS105),2))</f>
        <v>0</v>
      </c>
      <c r="CS105" s="2">
        <f t="shared" si="117"/>
        <v>0</v>
      </c>
      <c r="CT105" s="2">
        <f t="shared" si="118"/>
        <v>0</v>
      </c>
      <c r="CU105" s="2">
        <f t="shared" si="119"/>
        <v>0</v>
      </c>
      <c r="CV105" s="2">
        <f t="shared" si="120"/>
        <v>0</v>
      </c>
      <c r="CW105" s="2">
        <f t="shared" si="121"/>
        <v>0</v>
      </c>
      <c r="CX105" s="2">
        <f t="shared" si="122"/>
        <v>0</v>
      </c>
      <c r="CY105" s="2">
        <f t="shared" si="123"/>
        <v>0</v>
      </c>
      <c r="CZ105" s="2">
        <f t="shared" si="124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1009</v>
      </c>
      <c r="DV105" s="2" t="s">
        <v>29</v>
      </c>
      <c r="DW105" s="2" t="s">
        <v>29</v>
      </c>
      <c r="DX105" s="2">
        <v>1000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82946512</v>
      </c>
      <c r="EF105" s="2">
        <v>200</v>
      </c>
      <c r="EG105" s="2" t="s">
        <v>165</v>
      </c>
      <c r="EH105" s="2">
        <v>0</v>
      </c>
      <c r="EI105" s="2" t="s">
        <v>3</v>
      </c>
      <c r="EJ105" s="2">
        <v>1</v>
      </c>
      <c r="EK105" s="2">
        <v>1617</v>
      </c>
      <c r="EL105" s="2" t="s">
        <v>166</v>
      </c>
      <c r="EM105" s="2" t="s">
        <v>167</v>
      </c>
      <c r="EN105" s="2"/>
      <c r="EO105" s="2" t="s">
        <v>3</v>
      </c>
      <c r="EP105" s="2"/>
      <c r="EQ105" s="2">
        <v>131072</v>
      </c>
      <c r="ER105" s="2">
        <v>17740.97</v>
      </c>
      <c r="ES105" s="2">
        <v>17740.97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0</v>
      </c>
      <c r="FY105" s="2">
        <v>0</v>
      </c>
      <c r="FZ105" s="2"/>
      <c r="GA105" s="2" t="s">
        <v>3</v>
      </c>
      <c r="GB105" s="2"/>
      <c r="GC105" s="2"/>
      <c r="GD105" s="2">
        <v>1</v>
      </c>
      <c r="GE105" s="2"/>
      <c r="GF105" s="2">
        <v>1320004582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125"/>
        <v>0</v>
      </c>
      <c r="GM105" s="2">
        <f t="shared" si="126"/>
        <v>2.08</v>
      </c>
      <c r="GN105" s="2">
        <f t="shared" si="127"/>
        <v>0</v>
      </c>
      <c r="GO105" s="2">
        <f t="shared" si="128"/>
        <v>2.08</v>
      </c>
      <c r="GP105" s="2">
        <f t="shared" si="129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130"/>
        <v>0</v>
      </c>
      <c r="GW105" s="2">
        <v>1</v>
      </c>
      <c r="GX105" s="2">
        <f t="shared" si="131"/>
        <v>0</v>
      </c>
      <c r="GY105" s="2"/>
      <c r="GZ105" s="2"/>
      <c r="HA105" s="2">
        <v>0</v>
      </c>
      <c r="HB105" s="2">
        <v>0</v>
      </c>
      <c r="HC105" s="2">
        <f t="shared" si="132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182</v>
      </c>
      <c r="F106" t="s">
        <v>183</v>
      </c>
      <c r="G106" t="s">
        <v>184</v>
      </c>
      <c r="H106" t="s">
        <v>29</v>
      </c>
      <c r="I106">
        <v>1.17E-4</v>
      </c>
      <c r="J106">
        <v>0</v>
      </c>
      <c r="K106">
        <v>1.17E-4</v>
      </c>
      <c r="O106">
        <f t="shared" si="102"/>
        <v>15.85</v>
      </c>
      <c r="P106">
        <f t="shared" si="103"/>
        <v>15.85</v>
      </c>
      <c r="Q106">
        <f>(ROUND((ROUND(((ET106)*AV106*I106),2)*BB106),2)+ROUND((ROUND(((AE106-(EU106))*AV106*I106),2)*BS106),2))</f>
        <v>0</v>
      </c>
      <c r="R106">
        <f t="shared" si="104"/>
        <v>0</v>
      </c>
      <c r="S106">
        <f t="shared" si="105"/>
        <v>0</v>
      </c>
      <c r="T106">
        <f t="shared" si="106"/>
        <v>0</v>
      </c>
      <c r="U106">
        <f t="shared" si="107"/>
        <v>0</v>
      </c>
      <c r="V106">
        <f t="shared" si="108"/>
        <v>0</v>
      </c>
      <c r="W106">
        <f t="shared" si="109"/>
        <v>0</v>
      </c>
      <c r="X106">
        <f t="shared" si="110"/>
        <v>0</v>
      </c>
      <c r="Y106">
        <f t="shared" si="111"/>
        <v>0</v>
      </c>
      <c r="AA106">
        <v>83357902</v>
      </c>
      <c r="AB106">
        <f t="shared" si="112"/>
        <v>17740.97</v>
      </c>
      <c r="AC106">
        <f>ROUND((ES106),6)</f>
        <v>17740.97</v>
      </c>
      <c r="AD106">
        <f>ROUND((((ET106)-(EU106))+AE106),6)</f>
        <v>0</v>
      </c>
      <c r="AE106">
        <f t="shared" si="139"/>
        <v>0</v>
      </c>
      <c r="AF106">
        <f t="shared" si="139"/>
        <v>0</v>
      </c>
      <c r="AG106">
        <f t="shared" si="113"/>
        <v>0</v>
      </c>
      <c r="AH106">
        <f t="shared" si="140"/>
        <v>0</v>
      </c>
      <c r="AI106">
        <f t="shared" si="140"/>
        <v>0</v>
      </c>
      <c r="AJ106">
        <f t="shared" si="114"/>
        <v>0</v>
      </c>
      <c r="AK106">
        <v>17740.97</v>
      </c>
      <c r="AL106">
        <v>17740.97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7.62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185</v>
      </c>
      <c r="BM106">
        <v>1617</v>
      </c>
      <c r="BN106">
        <v>0</v>
      </c>
      <c r="BO106" t="s">
        <v>183</v>
      </c>
      <c r="BP106">
        <v>1</v>
      </c>
      <c r="BQ106">
        <v>200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15"/>
        <v>15.85</v>
      </c>
      <c r="CQ106">
        <f t="shared" si="116"/>
        <v>135186.19</v>
      </c>
      <c r="CR106">
        <f>(ROUND((ROUND(((ET106)*AV106*1),2)*BB106),2)+ROUND((ROUND(((AE106-(EU106))*AV106*1),2)*BS106),2))</f>
        <v>0</v>
      </c>
      <c r="CS106">
        <f t="shared" si="117"/>
        <v>0</v>
      </c>
      <c r="CT106">
        <f t="shared" si="118"/>
        <v>0</v>
      </c>
      <c r="CU106">
        <f t="shared" si="119"/>
        <v>0</v>
      </c>
      <c r="CV106">
        <f t="shared" si="120"/>
        <v>0</v>
      </c>
      <c r="CW106">
        <f t="shared" si="121"/>
        <v>0</v>
      </c>
      <c r="CX106">
        <f t="shared" si="122"/>
        <v>0</v>
      </c>
      <c r="CY106">
        <f t="shared" si="123"/>
        <v>0</v>
      </c>
      <c r="CZ106">
        <f t="shared" si="124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29</v>
      </c>
      <c r="DW106" t="s">
        <v>29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82946512</v>
      </c>
      <c r="EF106">
        <v>200</v>
      </c>
      <c r="EG106" t="s">
        <v>165</v>
      </c>
      <c r="EH106">
        <v>0</v>
      </c>
      <c r="EI106" t="s">
        <v>3</v>
      </c>
      <c r="EJ106">
        <v>1</v>
      </c>
      <c r="EK106">
        <v>1617</v>
      </c>
      <c r="EL106" t="s">
        <v>166</v>
      </c>
      <c r="EM106" t="s">
        <v>167</v>
      </c>
      <c r="EO106" t="s">
        <v>3</v>
      </c>
      <c r="EQ106">
        <v>131072</v>
      </c>
      <c r="ER106">
        <v>17740.97</v>
      </c>
      <c r="ES106">
        <v>17740.97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1320004582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25"/>
        <v>0</v>
      </c>
      <c r="GM106">
        <f t="shared" si="126"/>
        <v>15.85</v>
      </c>
      <c r="GN106">
        <f t="shared" si="127"/>
        <v>0</v>
      </c>
      <c r="GO106">
        <f t="shared" si="128"/>
        <v>15.85</v>
      </c>
      <c r="GP106">
        <f t="shared" si="129"/>
        <v>0</v>
      </c>
      <c r="GR106">
        <v>0</v>
      </c>
      <c r="GS106">
        <v>0</v>
      </c>
      <c r="GT106">
        <v>0</v>
      </c>
      <c r="GU106" t="s">
        <v>3</v>
      </c>
      <c r="GV106">
        <f t="shared" si="130"/>
        <v>0</v>
      </c>
      <c r="GW106">
        <v>1</v>
      </c>
      <c r="GX106">
        <f t="shared" si="131"/>
        <v>0</v>
      </c>
      <c r="HA106">
        <v>0</v>
      </c>
      <c r="HB106">
        <v>0</v>
      </c>
      <c r="HC106">
        <f t="shared" si="132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ROW(SmtRes!A138)</f>
        <v>138</v>
      </c>
      <c r="D107" s="2">
        <f>ROW(EtalonRes!A162)</f>
        <v>162</v>
      </c>
      <c r="E107" s="2" t="s">
        <v>186</v>
      </c>
      <c r="F107" s="2" t="s">
        <v>132</v>
      </c>
      <c r="G107" s="2" t="s">
        <v>187</v>
      </c>
      <c r="H107" s="2" t="s">
        <v>99</v>
      </c>
      <c r="I107" s="2">
        <v>1</v>
      </c>
      <c r="J107" s="2">
        <v>0</v>
      </c>
      <c r="K107" s="2">
        <v>1</v>
      </c>
      <c r="L107" s="2"/>
      <c r="M107" s="2"/>
      <c r="N107" s="2"/>
      <c r="O107" s="2">
        <f t="shared" si="102"/>
        <v>54.04</v>
      </c>
      <c r="P107" s="2">
        <f t="shared" si="103"/>
        <v>14.99</v>
      </c>
      <c r="Q107" s="2">
        <f>(ROUND((ROUND((((ET107*1.2))*AV107*I107),2)*BB107),2)+ROUND((ROUND(((AE107-((EU107*1.2)))*AV107*I107),2)*BS107),2))</f>
        <v>4.96</v>
      </c>
      <c r="R107" s="2">
        <f t="shared" si="104"/>
        <v>0.89</v>
      </c>
      <c r="S107" s="2">
        <f t="shared" si="105"/>
        <v>34.090000000000003</v>
      </c>
      <c r="T107" s="2">
        <f t="shared" si="106"/>
        <v>0</v>
      </c>
      <c r="U107" s="2">
        <f t="shared" si="107"/>
        <v>2.7012599999999996</v>
      </c>
      <c r="V107" s="2">
        <f t="shared" si="108"/>
        <v>0</v>
      </c>
      <c r="W107" s="2">
        <f t="shared" si="109"/>
        <v>0</v>
      </c>
      <c r="X107" s="2">
        <f t="shared" si="110"/>
        <v>33.93</v>
      </c>
      <c r="Y107" s="2">
        <f t="shared" si="111"/>
        <v>17.84</v>
      </c>
      <c r="Z107" s="2"/>
      <c r="AA107" s="2">
        <v>83357904</v>
      </c>
      <c r="AB107" s="2">
        <f t="shared" si="112"/>
        <v>52.286000000000001</v>
      </c>
      <c r="AC107" s="2">
        <f>ROUND(((ES107*1)),6)</f>
        <v>14.99</v>
      </c>
      <c r="AD107" s="2">
        <f>ROUND(((((ET107*1.2))-((EU107*1.2)))+AE107),6)</f>
        <v>4.74</v>
      </c>
      <c r="AE107" s="2">
        <f t="shared" ref="AE107:AF110" si="141">ROUND(((EU107*1.2)),6)</f>
        <v>0.85199999999999998</v>
      </c>
      <c r="AF107" s="2">
        <f t="shared" si="141"/>
        <v>32.555999999999997</v>
      </c>
      <c r="AG107" s="2">
        <f t="shared" si="113"/>
        <v>0</v>
      </c>
      <c r="AH107" s="2">
        <f t="shared" ref="AH107:AI110" si="142">((EW107*1.2))</f>
        <v>2.5799999999999996</v>
      </c>
      <c r="AI107" s="2">
        <f t="shared" si="142"/>
        <v>0</v>
      </c>
      <c r="AJ107" s="2">
        <f t="shared" si="114"/>
        <v>0</v>
      </c>
      <c r="AK107" s="2">
        <v>46.07</v>
      </c>
      <c r="AL107" s="2">
        <v>14.99</v>
      </c>
      <c r="AM107" s="2">
        <v>3.95</v>
      </c>
      <c r="AN107" s="2">
        <v>0.71</v>
      </c>
      <c r="AO107" s="2">
        <v>27.13</v>
      </c>
      <c r="AP107" s="2">
        <v>0</v>
      </c>
      <c r="AQ107" s="2">
        <v>2.15</v>
      </c>
      <c r="AR107" s="2">
        <v>0</v>
      </c>
      <c r="AS107" s="2">
        <v>0</v>
      </c>
      <c r="AT107" s="2">
        <v>97</v>
      </c>
      <c r="AU107" s="2">
        <v>51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134</v>
      </c>
      <c r="BK107" s="2"/>
      <c r="BL107" s="2"/>
      <c r="BM107" s="2">
        <v>67</v>
      </c>
      <c r="BN107" s="2">
        <v>0</v>
      </c>
      <c r="BO107" s="2" t="s">
        <v>132</v>
      </c>
      <c r="BP107" s="2">
        <v>1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425</v>
      </c>
      <c r="CO107" s="2">
        <v>0</v>
      </c>
      <c r="CP107" s="2">
        <f t="shared" si="115"/>
        <v>54.040000000000006</v>
      </c>
      <c r="CQ107" s="2">
        <f t="shared" si="116"/>
        <v>14.99</v>
      </c>
      <c r="CR107" s="2">
        <f>(ROUND((ROUND((((ET107*1.2))*AV107*1),2)*BB107),2)+ROUND((ROUND(((AE107-((EU107*1.2)))*AV107*1),2)*BS107),2))</f>
        <v>4.96</v>
      </c>
      <c r="CS107" s="2">
        <f t="shared" si="117"/>
        <v>0.89</v>
      </c>
      <c r="CT107" s="2">
        <f t="shared" si="118"/>
        <v>34.090000000000003</v>
      </c>
      <c r="CU107" s="2">
        <f t="shared" si="119"/>
        <v>0</v>
      </c>
      <c r="CV107" s="2">
        <f t="shared" si="120"/>
        <v>2.7012599999999996</v>
      </c>
      <c r="CW107" s="2">
        <f t="shared" si="121"/>
        <v>0</v>
      </c>
      <c r="CX107" s="2">
        <f t="shared" si="122"/>
        <v>0</v>
      </c>
      <c r="CY107" s="2">
        <f t="shared" si="123"/>
        <v>33.930600000000005</v>
      </c>
      <c r="CZ107" s="2">
        <f t="shared" si="124"/>
        <v>17.839800000000004</v>
      </c>
      <c r="DA107" s="2"/>
      <c r="DB107" s="2"/>
      <c r="DC107" s="2" t="s">
        <v>3</v>
      </c>
      <c r="DD107" s="2" t="s">
        <v>101</v>
      </c>
      <c r="DE107" s="2" t="s">
        <v>102</v>
      </c>
      <c r="DF107" s="2" t="s">
        <v>102</v>
      </c>
      <c r="DG107" s="2" t="s">
        <v>102</v>
      </c>
      <c r="DH107" s="2" t="s">
        <v>3</v>
      </c>
      <c r="DI107" s="2" t="s">
        <v>102</v>
      </c>
      <c r="DJ107" s="2" t="s">
        <v>102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99</v>
      </c>
      <c r="DW107" s="2" t="s">
        <v>99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82946483</v>
      </c>
      <c r="EF107" s="2">
        <v>40</v>
      </c>
      <c r="EG107" s="2" t="s">
        <v>103</v>
      </c>
      <c r="EH107" s="2">
        <v>0</v>
      </c>
      <c r="EI107" s="2" t="s">
        <v>3</v>
      </c>
      <c r="EJ107" s="2">
        <v>2</v>
      </c>
      <c r="EK107" s="2">
        <v>67</v>
      </c>
      <c r="EL107" s="2" t="s">
        <v>104</v>
      </c>
      <c r="EM107" s="2" t="s">
        <v>105</v>
      </c>
      <c r="EN107" s="2"/>
      <c r="EO107" s="2" t="s">
        <v>106</v>
      </c>
      <c r="EP107" s="2"/>
      <c r="EQ107" s="2">
        <v>131072</v>
      </c>
      <c r="ER107" s="2">
        <v>46.07</v>
      </c>
      <c r="ES107" s="2">
        <v>14.99</v>
      </c>
      <c r="ET107" s="2">
        <v>3.95</v>
      </c>
      <c r="EU107" s="2">
        <v>0.71</v>
      </c>
      <c r="EV107" s="2">
        <v>27.13</v>
      </c>
      <c r="EW107" s="2">
        <v>2.15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-849487655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si="125"/>
        <v>0</v>
      </c>
      <c r="GM107" s="2">
        <f t="shared" si="126"/>
        <v>105.81</v>
      </c>
      <c r="GN107" s="2">
        <f t="shared" si="127"/>
        <v>0</v>
      </c>
      <c r="GO107" s="2">
        <f t="shared" si="128"/>
        <v>105.81</v>
      </c>
      <c r="GP107" s="2">
        <f t="shared" si="129"/>
        <v>0</v>
      </c>
      <c r="GQ107" s="2"/>
      <c r="GR107" s="2">
        <v>0</v>
      </c>
      <c r="GS107" s="2">
        <v>0</v>
      </c>
      <c r="GT107" s="2">
        <v>0</v>
      </c>
      <c r="GU107" s="2" t="s">
        <v>3</v>
      </c>
      <c r="GV107" s="2">
        <f t="shared" si="130"/>
        <v>0</v>
      </c>
      <c r="GW107" s="2">
        <v>1</v>
      </c>
      <c r="GX107" s="2">
        <f t="shared" si="131"/>
        <v>0</v>
      </c>
      <c r="GY107" s="2"/>
      <c r="GZ107" s="2"/>
      <c r="HA107" s="2">
        <v>0</v>
      </c>
      <c r="HB107" s="2">
        <v>0</v>
      </c>
      <c r="HC107" s="2">
        <f t="shared" si="132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ROW(SmtRes!A142)</f>
        <v>142</v>
      </c>
      <c r="D108">
        <f>ROW(EtalonRes!A168)</f>
        <v>168</v>
      </c>
      <c r="E108" t="s">
        <v>186</v>
      </c>
      <c r="F108" t="s">
        <v>132</v>
      </c>
      <c r="G108" t="s">
        <v>187</v>
      </c>
      <c r="H108" t="s">
        <v>99</v>
      </c>
      <c r="I108">
        <v>1</v>
      </c>
      <c r="J108">
        <v>0</v>
      </c>
      <c r="K108">
        <v>1</v>
      </c>
      <c r="O108">
        <f t="shared" si="102"/>
        <v>2111.09</v>
      </c>
      <c r="P108">
        <f t="shared" si="103"/>
        <v>123.97</v>
      </c>
      <c r="Q108">
        <f>(ROUND((ROUND((((ET108*1.2))*AV108*I108),2)*BB108),2)+ROUND((ROUND(((AE108-((EU108*1.2)))*AV108*I108),2)*BS108),2))</f>
        <v>89.33</v>
      </c>
      <c r="R108">
        <f t="shared" si="104"/>
        <v>49.55</v>
      </c>
      <c r="S108">
        <f t="shared" si="105"/>
        <v>1897.79</v>
      </c>
      <c r="T108">
        <f t="shared" si="106"/>
        <v>0</v>
      </c>
      <c r="U108">
        <f t="shared" si="107"/>
        <v>2.7012599999999996</v>
      </c>
      <c r="V108">
        <f t="shared" si="108"/>
        <v>0</v>
      </c>
      <c r="W108">
        <f t="shared" si="109"/>
        <v>0</v>
      </c>
      <c r="X108">
        <f t="shared" si="110"/>
        <v>1888.92</v>
      </c>
      <c r="Y108">
        <f t="shared" si="111"/>
        <v>993.14</v>
      </c>
      <c r="AA108">
        <v>83357902</v>
      </c>
      <c r="AB108">
        <f t="shared" si="112"/>
        <v>52.286000000000001</v>
      </c>
      <c r="AC108">
        <f>ROUND(((ES108*1)),6)</f>
        <v>14.99</v>
      </c>
      <c r="AD108">
        <f>ROUND(((((ET108*1.2))-((EU108*1.2)))+AE108),6)</f>
        <v>4.74</v>
      </c>
      <c r="AE108">
        <f t="shared" si="141"/>
        <v>0.85199999999999998</v>
      </c>
      <c r="AF108">
        <f t="shared" si="141"/>
        <v>32.555999999999997</v>
      </c>
      <c r="AG108">
        <f t="shared" si="113"/>
        <v>0</v>
      </c>
      <c r="AH108">
        <f t="shared" si="142"/>
        <v>2.5799999999999996</v>
      </c>
      <c r="AI108">
        <f t="shared" si="142"/>
        <v>0</v>
      </c>
      <c r="AJ108">
        <f t="shared" si="114"/>
        <v>0</v>
      </c>
      <c r="AK108">
        <v>46.07</v>
      </c>
      <c r="AL108">
        <v>14.99</v>
      </c>
      <c r="AM108">
        <v>3.95</v>
      </c>
      <c r="AN108">
        <v>0.71</v>
      </c>
      <c r="AO108">
        <v>27.13</v>
      </c>
      <c r="AP108">
        <v>0</v>
      </c>
      <c r="AQ108">
        <v>2.15</v>
      </c>
      <c r="AR108">
        <v>0</v>
      </c>
      <c r="AS108">
        <v>0</v>
      </c>
      <c r="AT108">
        <v>97</v>
      </c>
      <c r="AU108">
        <v>51</v>
      </c>
      <c r="AV108">
        <v>1.0469999999999999</v>
      </c>
      <c r="AW108">
        <v>1</v>
      </c>
      <c r="AZ108">
        <v>1</v>
      </c>
      <c r="BA108">
        <v>55.67</v>
      </c>
      <c r="BB108">
        <v>18.010000000000002</v>
      </c>
      <c r="BC108">
        <v>8.27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134</v>
      </c>
      <c r="BM108">
        <v>67</v>
      </c>
      <c r="BN108">
        <v>0</v>
      </c>
      <c r="BO108" t="s">
        <v>132</v>
      </c>
      <c r="BP108">
        <v>1</v>
      </c>
      <c r="BQ108">
        <v>40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425</v>
      </c>
      <c r="CO108">
        <v>0</v>
      </c>
      <c r="CP108">
        <f t="shared" si="115"/>
        <v>2111.09</v>
      </c>
      <c r="CQ108">
        <f t="shared" si="116"/>
        <v>123.97</v>
      </c>
      <c r="CR108">
        <f>(ROUND((ROUND((((ET108*1.2))*AV108*1),2)*BB108),2)+ROUND((ROUND(((AE108-((EU108*1.2)))*AV108*1),2)*BS108),2))</f>
        <v>89.33</v>
      </c>
      <c r="CS108">
        <f t="shared" si="117"/>
        <v>49.55</v>
      </c>
      <c r="CT108">
        <f t="shared" si="118"/>
        <v>1897.79</v>
      </c>
      <c r="CU108">
        <f t="shared" si="119"/>
        <v>0</v>
      </c>
      <c r="CV108">
        <f t="shared" si="120"/>
        <v>2.7012599999999996</v>
      </c>
      <c r="CW108">
        <f t="shared" si="121"/>
        <v>0</v>
      </c>
      <c r="CX108">
        <f t="shared" si="122"/>
        <v>0</v>
      </c>
      <c r="CY108">
        <f t="shared" si="123"/>
        <v>1888.9197999999999</v>
      </c>
      <c r="CZ108">
        <f t="shared" si="124"/>
        <v>993.14339999999993</v>
      </c>
      <c r="DC108" t="s">
        <v>3</v>
      </c>
      <c r="DD108" t="s">
        <v>101</v>
      </c>
      <c r="DE108" t="s">
        <v>102</v>
      </c>
      <c r="DF108" t="s">
        <v>102</v>
      </c>
      <c r="DG108" t="s">
        <v>102</v>
      </c>
      <c r="DH108" t="s">
        <v>3</v>
      </c>
      <c r="DI108" t="s">
        <v>102</v>
      </c>
      <c r="DJ108" t="s">
        <v>102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99</v>
      </c>
      <c r="DW108" t="s">
        <v>99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82946483</v>
      </c>
      <c r="EF108">
        <v>40</v>
      </c>
      <c r="EG108" t="s">
        <v>103</v>
      </c>
      <c r="EH108">
        <v>0</v>
      </c>
      <c r="EI108" t="s">
        <v>3</v>
      </c>
      <c r="EJ108">
        <v>2</v>
      </c>
      <c r="EK108">
        <v>67</v>
      </c>
      <c r="EL108" t="s">
        <v>104</v>
      </c>
      <c r="EM108" t="s">
        <v>105</v>
      </c>
      <c r="EO108" t="s">
        <v>106</v>
      </c>
      <c r="EQ108">
        <v>131072</v>
      </c>
      <c r="ER108">
        <v>46.07</v>
      </c>
      <c r="ES108">
        <v>14.99</v>
      </c>
      <c r="ET108">
        <v>3.95</v>
      </c>
      <c r="EU108">
        <v>0.71</v>
      </c>
      <c r="EV108">
        <v>27.13</v>
      </c>
      <c r="EW108">
        <v>2.15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-849487655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25"/>
        <v>0</v>
      </c>
      <c r="GM108">
        <f t="shared" si="126"/>
        <v>4993.1499999999996</v>
      </c>
      <c r="GN108">
        <f t="shared" si="127"/>
        <v>0</v>
      </c>
      <c r="GO108">
        <f t="shared" si="128"/>
        <v>4993.1499999999996</v>
      </c>
      <c r="GP108">
        <f t="shared" si="129"/>
        <v>0</v>
      </c>
      <c r="GR108">
        <v>0</v>
      </c>
      <c r="GS108">
        <v>0</v>
      </c>
      <c r="GT108">
        <v>0</v>
      </c>
      <c r="GU108" t="s">
        <v>3</v>
      </c>
      <c r="GV108">
        <f t="shared" si="130"/>
        <v>0</v>
      </c>
      <c r="GW108">
        <v>1</v>
      </c>
      <c r="GX108">
        <f t="shared" si="131"/>
        <v>0</v>
      </c>
      <c r="HA108">
        <v>0</v>
      </c>
      <c r="HB108">
        <v>0</v>
      </c>
      <c r="HC108">
        <f t="shared" si="132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>
        <f>ROW(SmtRes!A145)</f>
        <v>145</v>
      </c>
      <c r="D109" s="2">
        <f>ROW(EtalonRes!A172)</f>
        <v>172</v>
      </c>
      <c r="E109" s="2" t="s">
        <v>188</v>
      </c>
      <c r="F109" s="2" t="s">
        <v>140</v>
      </c>
      <c r="G109" s="2" t="s">
        <v>141</v>
      </c>
      <c r="H109" s="2" t="s">
        <v>125</v>
      </c>
      <c r="I109" s="2">
        <v>0.15</v>
      </c>
      <c r="J109" s="2">
        <v>0</v>
      </c>
      <c r="K109" s="2">
        <v>0.15</v>
      </c>
      <c r="L109" s="2"/>
      <c r="M109" s="2"/>
      <c r="N109" s="2"/>
      <c r="O109" s="2">
        <f t="shared" si="102"/>
        <v>26.06</v>
      </c>
      <c r="P109" s="2">
        <f t="shared" si="103"/>
        <v>0.66</v>
      </c>
      <c r="Q109" s="2">
        <f>(ROUND((ROUND((((ET109*1.2))*AV109*I109),2)*BB109),2)+ROUND((ROUND(((AE109-((EU109*1.2)))*AV109*I109),2)*BS109),2))</f>
        <v>0</v>
      </c>
      <c r="R109" s="2">
        <f t="shared" si="104"/>
        <v>0</v>
      </c>
      <c r="S109" s="2">
        <f t="shared" si="105"/>
        <v>25.4</v>
      </c>
      <c r="T109" s="2">
        <f t="shared" si="106"/>
        <v>0</v>
      </c>
      <c r="U109" s="2">
        <f t="shared" si="107"/>
        <v>1.7470241999999996</v>
      </c>
      <c r="V109" s="2">
        <f t="shared" si="108"/>
        <v>0</v>
      </c>
      <c r="W109" s="2">
        <f t="shared" si="109"/>
        <v>0</v>
      </c>
      <c r="X109" s="2">
        <f t="shared" si="110"/>
        <v>22.86</v>
      </c>
      <c r="Y109" s="2">
        <f t="shared" si="111"/>
        <v>11.68</v>
      </c>
      <c r="Z109" s="2"/>
      <c r="AA109" s="2">
        <v>83357904</v>
      </c>
      <c r="AB109" s="2">
        <f t="shared" si="112"/>
        <v>166.15799999999999</v>
      </c>
      <c r="AC109" s="2">
        <f>ROUND(((ES109*1)),6)</f>
        <v>4.41</v>
      </c>
      <c r="AD109" s="2">
        <f>ROUND(((((ET109*1.2))-((EU109*1.2)))+AE109),6)</f>
        <v>0</v>
      </c>
      <c r="AE109" s="2">
        <f t="shared" si="141"/>
        <v>0</v>
      </c>
      <c r="AF109" s="2">
        <f t="shared" si="141"/>
        <v>161.74799999999999</v>
      </c>
      <c r="AG109" s="2">
        <f t="shared" si="113"/>
        <v>0</v>
      </c>
      <c r="AH109" s="2">
        <f t="shared" si="142"/>
        <v>11.123999999999999</v>
      </c>
      <c r="AI109" s="2">
        <f t="shared" si="142"/>
        <v>0</v>
      </c>
      <c r="AJ109" s="2">
        <f t="shared" si="114"/>
        <v>0</v>
      </c>
      <c r="AK109" s="2">
        <v>139.19999999999999</v>
      </c>
      <c r="AL109" s="2">
        <v>4.41</v>
      </c>
      <c r="AM109" s="2">
        <v>0</v>
      </c>
      <c r="AN109" s="2">
        <v>0</v>
      </c>
      <c r="AO109" s="2">
        <v>134.79</v>
      </c>
      <c r="AP109" s="2">
        <v>0</v>
      </c>
      <c r="AQ109" s="2">
        <v>9.27</v>
      </c>
      <c r="AR109" s="2">
        <v>0</v>
      </c>
      <c r="AS109" s="2">
        <v>0</v>
      </c>
      <c r="AT109" s="2">
        <v>90</v>
      </c>
      <c r="AU109" s="2">
        <v>46</v>
      </c>
      <c r="AV109" s="2">
        <v>1.0469999999999999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142</v>
      </c>
      <c r="BK109" s="2"/>
      <c r="BL109" s="2"/>
      <c r="BM109" s="2">
        <v>72</v>
      </c>
      <c r="BN109" s="2">
        <v>0</v>
      </c>
      <c r="BO109" s="2" t="s">
        <v>140</v>
      </c>
      <c r="BP109" s="2">
        <v>1</v>
      </c>
      <c r="BQ109" s="2">
        <v>40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90</v>
      </c>
      <c r="CA109" s="2">
        <v>46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425</v>
      </c>
      <c r="CO109" s="2">
        <v>0</v>
      </c>
      <c r="CP109" s="2">
        <f t="shared" si="115"/>
        <v>26.06</v>
      </c>
      <c r="CQ109" s="2">
        <f t="shared" si="116"/>
        <v>4.41</v>
      </c>
      <c r="CR109" s="2">
        <f>(ROUND((ROUND((((ET109*1.2))*AV109*1),2)*BB109),2)+ROUND((ROUND(((AE109-((EU109*1.2)))*AV109*1),2)*BS109),2))</f>
        <v>0</v>
      </c>
      <c r="CS109" s="2">
        <f t="shared" si="117"/>
        <v>0</v>
      </c>
      <c r="CT109" s="2">
        <f t="shared" si="118"/>
        <v>169.35</v>
      </c>
      <c r="CU109" s="2">
        <f t="shared" si="119"/>
        <v>0</v>
      </c>
      <c r="CV109" s="2">
        <f t="shared" si="120"/>
        <v>11.646827999999998</v>
      </c>
      <c r="CW109" s="2">
        <f t="shared" si="121"/>
        <v>0</v>
      </c>
      <c r="CX109" s="2">
        <f t="shared" si="122"/>
        <v>0</v>
      </c>
      <c r="CY109" s="2">
        <f t="shared" si="123"/>
        <v>22.86</v>
      </c>
      <c r="CZ109" s="2">
        <f t="shared" si="124"/>
        <v>11.683999999999999</v>
      </c>
      <c r="DA109" s="2"/>
      <c r="DB109" s="2"/>
      <c r="DC109" s="2" t="s">
        <v>3</v>
      </c>
      <c r="DD109" s="2" t="s">
        <v>101</v>
      </c>
      <c r="DE109" s="2" t="s">
        <v>102</v>
      </c>
      <c r="DF109" s="2" t="s">
        <v>102</v>
      </c>
      <c r="DG109" s="2" t="s">
        <v>102</v>
      </c>
      <c r="DH109" s="2" t="s">
        <v>3</v>
      </c>
      <c r="DI109" s="2" t="s">
        <v>102</v>
      </c>
      <c r="DJ109" s="2" t="s">
        <v>102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125</v>
      </c>
      <c r="DW109" s="2" t="s">
        <v>125</v>
      </c>
      <c r="DX109" s="2">
        <v>100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82946488</v>
      </c>
      <c r="EF109" s="2">
        <v>40</v>
      </c>
      <c r="EG109" s="2" t="s">
        <v>103</v>
      </c>
      <c r="EH109" s="2">
        <v>0</v>
      </c>
      <c r="EI109" s="2" t="s">
        <v>3</v>
      </c>
      <c r="EJ109" s="2">
        <v>2</v>
      </c>
      <c r="EK109" s="2">
        <v>72</v>
      </c>
      <c r="EL109" s="2" t="s">
        <v>143</v>
      </c>
      <c r="EM109" s="2" t="s">
        <v>144</v>
      </c>
      <c r="EN109" s="2"/>
      <c r="EO109" s="2" t="s">
        <v>106</v>
      </c>
      <c r="EP109" s="2"/>
      <c r="EQ109" s="2">
        <v>131072</v>
      </c>
      <c r="ER109" s="2">
        <v>139.19999999999999</v>
      </c>
      <c r="ES109" s="2">
        <v>4.41</v>
      </c>
      <c r="ET109" s="2">
        <v>0</v>
      </c>
      <c r="EU109" s="2">
        <v>0</v>
      </c>
      <c r="EV109" s="2">
        <v>134.79</v>
      </c>
      <c r="EW109" s="2">
        <v>9.27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90</v>
      </c>
      <c r="FY109" s="2">
        <v>46</v>
      </c>
      <c r="FZ109" s="2"/>
      <c r="GA109" s="2" t="s">
        <v>3</v>
      </c>
      <c r="GB109" s="2"/>
      <c r="GC109" s="2"/>
      <c r="GD109" s="2">
        <v>1</v>
      </c>
      <c r="GE109" s="2"/>
      <c r="GF109" s="2">
        <v>-379925119</v>
      </c>
      <c r="GG109" s="2">
        <v>2</v>
      </c>
      <c r="GH109" s="2">
        <v>1</v>
      </c>
      <c r="GI109" s="2">
        <v>2</v>
      </c>
      <c r="GJ109" s="2">
        <v>0</v>
      </c>
      <c r="GK109" s="2">
        <v>0</v>
      </c>
      <c r="GL109" s="2">
        <f t="shared" si="125"/>
        <v>0</v>
      </c>
      <c r="GM109" s="2">
        <f t="shared" si="126"/>
        <v>60.6</v>
      </c>
      <c r="GN109" s="2">
        <f t="shared" si="127"/>
        <v>0</v>
      </c>
      <c r="GO109" s="2">
        <f t="shared" si="128"/>
        <v>60.6</v>
      </c>
      <c r="GP109" s="2">
        <f t="shared" si="129"/>
        <v>0</v>
      </c>
      <c r="GQ109" s="2"/>
      <c r="GR109" s="2">
        <v>0</v>
      </c>
      <c r="GS109" s="2">
        <v>0</v>
      </c>
      <c r="GT109" s="2">
        <v>0</v>
      </c>
      <c r="GU109" s="2" t="s">
        <v>3</v>
      </c>
      <c r="GV109" s="2">
        <f t="shared" si="130"/>
        <v>0</v>
      </c>
      <c r="GW109" s="2">
        <v>1</v>
      </c>
      <c r="GX109" s="2">
        <f t="shared" si="131"/>
        <v>0</v>
      </c>
      <c r="GY109" s="2"/>
      <c r="GZ109" s="2"/>
      <c r="HA109" s="2">
        <v>0</v>
      </c>
      <c r="HB109" s="2">
        <v>0</v>
      </c>
      <c r="HC109" s="2">
        <f t="shared" si="132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C110">
        <f>ROW(SmtRes!A148)</f>
        <v>148</v>
      </c>
      <c r="D110">
        <f>ROW(EtalonRes!A176)</f>
        <v>176</v>
      </c>
      <c r="E110" t="s">
        <v>188</v>
      </c>
      <c r="F110" t="s">
        <v>140</v>
      </c>
      <c r="G110" t="s">
        <v>141</v>
      </c>
      <c r="H110" t="s">
        <v>125</v>
      </c>
      <c r="I110">
        <v>0.15</v>
      </c>
      <c r="J110">
        <v>0</v>
      </c>
      <c r="K110">
        <v>0.15</v>
      </c>
      <c r="O110">
        <f t="shared" si="102"/>
        <v>1419.39</v>
      </c>
      <c r="P110">
        <f t="shared" si="103"/>
        <v>5.37</v>
      </c>
      <c r="Q110">
        <f>(ROUND((ROUND((((ET110*1.2))*AV110*I110),2)*BB110),2)+ROUND((ROUND(((AE110-((EU110*1.2)))*AV110*I110),2)*BS110),2))</f>
        <v>0</v>
      </c>
      <c r="R110">
        <f t="shared" si="104"/>
        <v>0</v>
      </c>
      <c r="S110">
        <f t="shared" si="105"/>
        <v>1414.02</v>
      </c>
      <c r="T110">
        <f t="shared" si="106"/>
        <v>0</v>
      </c>
      <c r="U110">
        <f t="shared" si="107"/>
        <v>1.7470241999999996</v>
      </c>
      <c r="V110">
        <f t="shared" si="108"/>
        <v>0</v>
      </c>
      <c r="W110">
        <f t="shared" si="109"/>
        <v>0</v>
      </c>
      <c r="X110">
        <f t="shared" si="110"/>
        <v>1272.6199999999999</v>
      </c>
      <c r="Y110">
        <f t="shared" si="111"/>
        <v>650.45000000000005</v>
      </c>
      <c r="AA110">
        <v>83357902</v>
      </c>
      <c r="AB110">
        <f t="shared" si="112"/>
        <v>166.15799999999999</v>
      </c>
      <c r="AC110">
        <f>ROUND(((ES110*1)),6)</f>
        <v>4.41</v>
      </c>
      <c r="AD110">
        <f>ROUND(((((ET110*1.2))-((EU110*1.2)))+AE110),6)</f>
        <v>0</v>
      </c>
      <c r="AE110">
        <f t="shared" si="141"/>
        <v>0</v>
      </c>
      <c r="AF110">
        <f t="shared" si="141"/>
        <v>161.74799999999999</v>
      </c>
      <c r="AG110">
        <f t="shared" si="113"/>
        <v>0</v>
      </c>
      <c r="AH110">
        <f t="shared" si="142"/>
        <v>11.123999999999999</v>
      </c>
      <c r="AI110">
        <f t="shared" si="142"/>
        <v>0</v>
      </c>
      <c r="AJ110">
        <f t="shared" si="114"/>
        <v>0</v>
      </c>
      <c r="AK110">
        <v>139.19999999999999</v>
      </c>
      <c r="AL110">
        <v>4.41</v>
      </c>
      <c r="AM110">
        <v>0</v>
      </c>
      <c r="AN110">
        <v>0</v>
      </c>
      <c r="AO110">
        <v>134.79</v>
      </c>
      <c r="AP110">
        <v>0</v>
      </c>
      <c r="AQ110">
        <v>9.27</v>
      </c>
      <c r="AR110">
        <v>0</v>
      </c>
      <c r="AS110">
        <v>0</v>
      </c>
      <c r="AT110">
        <v>90</v>
      </c>
      <c r="AU110">
        <v>46</v>
      </c>
      <c r="AV110">
        <v>1.0469999999999999</v>
      </c>
      <c r="AW110">
        <v>1</v>
      </c>
      <c r="AZ110">
        <v>1</v>
      </c>
      <c r="BA110">
        <v>55.67</v>
      </c>
      <c r="BB110">
        <v>1</v>
      </c>
      <c r="BC110">
        <v>8.1300000000000008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142</v>
      </c>
      <c r="BM110">
        <v>72</v>
      </c>
      <c r="BN110">
        <v>0</v>
      </c>
      <c r="BO110" t="s">
        <v>140</v>
      </c>
      <c r="BP110">
        <v>1</v>
      </c>
      <c r="BQ110">
        <v>40</v>
      </c>
      <c r="BR110">
        <v>0</v>
      </c>
      <c r="BS110">
        <v>55.67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90</v>
      </c>
      <c r="CA110">
        <v>46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425</v>
      </c>
      <c r="CO110">
        <v>0</v>
      </c>
      <c r="CP110">
        <f t="shared" si="115"/>
        <v>1419.3899999999999</v>
      </c>
      <c r="CQ110">
        <f t="shared" si="116"/>
        <v>35.85</v>
      </c>
      <c r="CR110">
        <f>(ROUND((ROUND((((ET110*1.2))*AV110*1),2)*BB110),2)+ROUND((ROUND(((AE110-((EU110*1.2)))*AV110*1),2)*BS110),2))</f>
        <v>0</v>
      </c>
      <c r="CS110">
        <f t="shared" si="117"/>
        <v>0</v>
      </c>
      <c r="CT110">
        <f t="shared" si="118"/>
        <v>9427.7099999999991</v>
      </c>
      <c r="CU110">
        <f t="shared" si="119"/>
        <v>0</v>
      </c>
      <c r="CV110">
        <f t="shared" si="120"/>
        <v>11.646827999999998</v>
      </c>
      <c r="CW110">
        <f t="shared" si="121"/>
        <v>0</v>
      </c>
      <c r="CX110">
        <f t="shared" si="122"/>
        <v>0</v>
      </c>
      <c r="CY110">
        <f t="shared" si="123"/>
        <v>1272.6179999999999</v>
      </c>
      <c r="CZ110">
        <f t="shared" si="124"/>
        <v>650.44920000000002</v>
      </c>
      <c r="DC110" t="s">
        <v>3</v>
      </c>
      <c r="DD110" t="s">
        <v>101</v>
      </c>
      <c r="DE110" t="s">
        <v>102</v>
      </c>
      <c r="DF110" t="s">
        <v>102</v>
      </c>
      <c r="DG110" t="s">
        <v>102</v>
      </c>
      <c r="DH110" t="s">
        <v>3</v>
      </c>
      <c r="DI110" t="s">
        <v>102</v>
      </c>
      <c r="DJ110" t="s">
        <v>102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125</v>
      </c>
      <c r="DW110" t="s">
        <v>125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82946488</v>
      </c>
      <c r="EF110">
        <v>40</v>
      </c>
      <c r="EG110" t="s">
        <v>103</v>
      </c>
      <c r="EH110">
        <v>0</v>
      </c>
      <c r="EI110" t="s">
        <v>3</v>
      </c>
      <c r="EJ110">
        <v>2</v>
      </c>
      <c r="EK110">
        <v>72</v>
      </c>
      <c r="EL110" t="s">
        <v>143</v>
      </c>
      <c r="EM110" t="s">
        <v>144</v>
      </c>
      <c r="EO110" t="s">
        <v>106</v>
      </c>
      <c r="EQ110">
        <v>131072</v>
      </c>
      <c r="ER110">
        <v>139.19999999999999</v>
      </c>
      <c r="ES110">
        <v>4.41</v>
      </c>
      <c r="ET110">
        <v>0</v>
      </c>
      <c r="EU110">
        <v>0</v>
      </c>
      <c r="EV110">
        <v>134.79</v>
      </c>
      <c r="EW110">
        <v>9.27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90</v>
      </c>
      <c r="FY110">
        <v>46</v>
      </c>
      <c r="GA110" t="s">
        <v>3</v>
      </c>
      <c r="GD110">
        <v>1</v>
      </c>
      <c r="GF110">
        <v>-379925119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25"/>
        <v>0</v>
      </c>
      <c r="GM110">
        <f t="shared" si="126"/>
        <v>3342.46</v>
      </c>
      <c r="GN110">
        <f t="shared" si="127"/>
        <v>0</v>
      </c>
      <c r="GO110">
        <f t="shared" si="128"/>
        <v>3342.46</v>
      </c>
      <c r="GP110">
        <f t="shared" si="129"/>
        <v>0</v>
      </c>
      <c r="GR110">
        <v>0</v>
      </c>
      <c r="GS110">
        <v>0</v>
      </c>
      <c r="GT110">
        <v>0</v>
      </c>
      <c r="GU110" t="s">
        <v>3</v>
      </c>
      <c r="GV110">
        <f t="shared" si="130"/>
        <v>0</v>
      </c>
      <c r="GW110">
        <v>1</v>
      </c>
      <c r="GX110">
        <f t="shared" si="131"/>
        <v>0</v>
      </c>
      <c r="HA110">
        <v>0</v>
      </c>
      <c r="HB110">
        <v>0</v>
      </c>
      <c r="HC110">
        <f t="shared" si="132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189</v>
      </c>
      <c r="F111" s="2" t="s">
        <v>190</v>
      </c>
      <c r="G111" s="2" t="s">
        <v>191</v>
      </c>
      <c r="H111" s="2" t="s">
        <v>147</v>
      </c>
      <c r="I111" s="2">
        <v>1.4999999999999999E-2</v>
      </c>
      <c r="J111" s="2">
        <v>0</v>
      </c>
      <c r="K111" s="2">
        <v>1.4999999999999999E-2</v>
      </c>
      <c r="L111" s="2"/>
      <c r="M111" s="2"/>
      <c r="N111" s="2"/>
      <c r="O111" s="2">
        <f t="shared" si="102"/>
        <v>137.79</v>
      </c>
      <c r="P111" s="2">
        <f t="shared" si="103"/>
        <v>137.79</v>
      </c>
      <c r="Q111" s="2">
        <f>(ROUND((ROUND(((ET111)*AV111*I111),2)*BB111),2)+ROUND((ROUND(((AE111-(EU111))*AV111*I111),2)*BS111),2))</f>
        <v>0</v>
      </c>
      <c r="R111" s="2">
        <f t="shared" si="104"/>
        <v>0</v>
      </c>
      <c r="S111" s="2">
        <f t="shared" si="105"/>
        <v>0</v>
      </c>
      <c r="T111" s="2">
        <f t="shared" si="106"/>
        <v>0</v>
      </c>
      <c r="U111" s="2">
        <f t="shared" si="107"/>
        <v>0</v>
      </c>
      <c r="V111" s="2">
        <f t="shared" si="108"/>
        <v>0</v>
      </c>
      <c r="W111" s="2">
        <f t="shared" si="109"/>
        <v>0</v>
      </c>
      <c r="X111" s="2">
        <f t="shared" si="110"/>
        <v>0</v>
      </c>
      <c r="Y111" s="2">
        <f t="shared" si="111"/>
        <v>0</v>
      </c>
      <c r="Z111" s="2"/>
      <c r="AA111" s="2">
        <v>83357904</v>
      </c>
      <c r="AB111" s="2">
        <f t="shared" si="112"/>
        <v>9186.31</v>
      </c>
      <c r="AC111" s="2">
        <f>ROUND((ES111),6)</f>
        <v>9186.31</v>
      </c>
      <c r="AD111" s="2">
        <f>ROUND((((ET111)-(EU111))+AE111),6)</f>
        <v>0</v>
      </c>
      <c r="AE111" s="2">
        <f>ROUND((EU111),6)</f>
        <v>0</v>
      </c>
      <c r="AF111" s="2">
        <f>ROUND((EV111),6)</f>
        <v>0</v>
      </c>
      <c r="AG111" s="2">
        <f t="shared" si="113"/>
        <v>0</v>
      </c>
      <c r="AH111" s="2">
        <f>(EW111)</f>
        <v>0</v>
      </c>
      <c r="AI111" s="2">
        <f>(EX111)</f>
        <v>0</v>
      </c>
      <c r="AJ111" s="2">
        <f t="shared" si="114"/>
        <v>0</v>
      </c>
      <c r="AK111" s="2">
        <v>9186.31</v>
      </c>
      <c r="AL111" s="2">
        <v>9186.31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192</v>
      </c>
      <c r="BK111" s="2"/>
      <c r="BL111" s="2"/>
      <c r="BM111" s="2">
        <v>1618</v>
      </c>
      <c r="BN111" s="2">
        <v>0</v>
      </c>
      <c r="BO111" s="2" t="s">
        <v>3</v>
      </c>
      <c r="BP111" s="2">
        <v>0</v>
      </c>
      <c r="BQ111" s="2">
        <v>201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15"/>
        <v>137.79</v>
      </c>
      <c r="CQ111" s="2">
        <f t="shared" si="116"/>
        <v>9186.31</v>
      </c>
      <c r="CR111" s="2">
        <f>(ROUND((ROUND(((ET111)*AV111*1),2)*BB111),2)+ROUND((ROUND(((AE111-(EU111))*AV111*1),2)*BS111),2))</f>
        <v>0</v>
      </c>
      <c r="CS111" s="2">
        <f t="shared" si="117"/>
        <v>0</v>
      </c>
      <c r="CT111" s="2">
        <f t="shared" si="118"/>
        <v>0</v>
      </c>
      <c r="CU111" s="2">
        <f t="shared" si="119"/>
        <v>0</v>
      </c>
      <c r="CV111" s="2">
        <f t="shared" si="120"/>
        <v>0</v>
      </c>
      <c r="CW111" s="2">
        <f t="shared" si="121"/>
        <v>0</v>
      </c>
      <c r="CX111" s="2">
        <f t="shared" si="122"/>
        <v>0</v>
      </c>
      <c r="CY111" s="2">
        <f t="shared" si="123"/>
        <v>0</v>
      </c>
      <c r="CZ111" s="2">
        <f t="shared" si="124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147</v>
      </c>
      <c r="DW111" s="2" t="s">
        <v>147</v>
      </c>
      <c r="DX111" s="2">
        <v>1000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82946513</v>
      </c>
      <c r="EF111" s="2">
        <v>201</v>
      </c>
      <c r="EG111" s="2" t="s">
        <v>152</v>
      </c>
      <c r="EH111" s="2">
        <v>0</v>
      </c>
      <c r="EI111" s="2" t="s">
        <v>3</v>
      </c>
      <c r="EJ111" s="2">
        <v>2</v>
      </c>
      <c r="EK111" s="2">
        <v>1618</v>
      </c>
      <c r="EL111" s="2" t="s">
        <v>153</v>
      </c>
      <c r="EM111" s="2" t="s">
        <v>154</v>
      </c>
      <c r="EN111" s="2"/>
      <c r="EO111" s="2" t="s">
        <v>3</v>
      </c>
      <c r="EP111" s="2"/>
      <c r="EQ111" s="2">
        <v>131072</v>
      </c>
      <c r="ER111" s="2">
        <v>9186.31</v>
      </c>
      <c r="ES111" s="2">
        <v>9186.31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1</v>
      </c>
      <c r="GE111" s="2"/>
      <c r="GF111" s="2">
        <v>-542389447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25"/>
        <v>0</v>
      </c>
      <c r="GM111" s="2">
        <f t="shared" si="126"/>
        <v>137.79</v>
      </c>
      <c r="GN111" s="2">
        <f t="shared" si="127"/>
        <v>0</v>
      </c>
      <c r="GO111" s="2">
        <f t="shared" si="128"/>
        <v>137.79</v>
      </c>
      <c r="GP111" s="2">
        <f t="shared" si="129"/>
        <v>0</v>
      </c>
      <c r="GQ111" s="2"/>
      <c r="GR111" s="2">
        <v>0</v>
      </c>
      <c r="GS111" s="2">
        <v>0</v>
      </c>
      <c r="GT111" s="2">
        <v>0</v>
      </c>
      <c r="GU111" s="2" t="s">
        <v>3</v>
      </c>
      <c r="GV111" s="2">
        <f t="shared" si="130"/>
        <v>0</v>
      </c>
      <c r="GW111" s="2">
        <v>1</v>
      </c>
      <c r="GX111" s="2">
        <f t="shared" si="131"/>
        <v>0</v>
      </c>
      <c r="GY111" s="2"/>
      <c r="GZ111" s="2"/>
      <c r="HA111" s="2">
        <v>0</v>
      </c>
      <c r="HB111" s="2">
        <v>0</v>
      </c>
      <c r="HC111" s="2">
        <f t="shared" si="132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189</v>
      </c>
      <c r="F112" t="s">
        <v>190</v>
      </c>
      <c r="G112" t="s">
        <v>191</v>
      </c>
      <c r="H112" t="s">
        <v>147</v>
      </c>
      <c r="I112">
        <v>1.4999999999999999E-2</v>
      </c>
      <c r="J112">
        <v>0</v>
      </c>
      <c r="K112">
        <v>1.4999999999999999E-2</v>
      </c>
      <c r="O112">
        <f t="shared" si="102"/>
        <v>1657.61</v>
      </c>
      <c r="P112">
        <f t="shared" si="103"/>
        <v>1657.61</v>
      </c>
      <c r="Q112">
        <f>(ROUND((ROUND(((ET112)*AV112*I112),2)*BB112),2)+ROUND((ROUND(((AE112-(EU112))*AV112*I112),2)*BS112),2))</f>
        <v>0</v>
      </c>
      <c r="R112">
        <f t="shared" si="104"/>
        <v>0</v>
      </c>
      <c r="S112">
        <f t="shared" si="105"/>
        <v>0</v>
      </c>
      <c r="T112">
        <f t="shared" si="106"/>
        <v>0</v>
      </c>
      <c r="U112">
        <f t="shared" si="107"/>
        <v>0</v>
      </c>
      <c r="V112">
        <f t="shared" si="108"/>
        <v>0</v>
      </c>
      <c r="W112">
        <f t="shared" si="109"/>
        <v>0</v>
      </c>
      <c r="X112">
        <f t="shared" si="110"/>
        <v>0</v>
      </c>
      <c r="Y112">
        <f t="shared" si="111"/>
        <v>0</v>
      </c>
      <c r="AA112">
        <v>83357902</v>
      </c>
      <c r="AB112">
        <f t="shared" si="112"/>
        <v>9186.31</v>
      </c>
      <c r="AC112">
        <f>ROUND((ES112),6)</f>
        <v>9186.31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13"/>
        <v>0</v>
      </c>
      <c r="AH112">
        <f>(EW112)</f>
        <v>0</v>
      </c>
      <c r="AI112">
        <f>(EX112)</f>
        <v>0</v>
      </c>
      <c r="AJ112">
        <f t="shared" si="114"/>
        <v>0</v>
      </c>
      <c r="AK112">
        <v>9186.31</v>
      </c>
      <c r="AL112">
        <v>9186.31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12.03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192</v>
      </c>
      <c r="BM112">
        <v>1618</v>
      </c>
      <c r="BN112">
        <v>0</v>
      </c>
      <c r="BO112" t="s">
        <v>190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15"/>
        <v>1657.61</v>
      </c>
      <c r="CQ112">
        <f t="shared" si="116"/>
        <v>110511.31</v>
      </c>
      <c r="CR112">
        <f>(ROUND((ROUND(((ET112)*AV112*1),2)*BB112),2)+ROUND((ROUND(((AE112-(EU112))*AV112*1),2)*BS112),2))</f>
        <v>0</v>
      </c>
      <c r="CS112">
        <f t="shared" si="117"/>
        <v>0</v>
      </c>
      <c r="CT112">
        <f t="shared" si="118"/>
        <v>0</v>
      </c>
      <c r="CU112">
        <f t="shared" si="119"/>
        <v>0</v>
      </c>
      <c r="CV112">
        <f t="shared" si="120"/>
        <v>0</v>
      </c>
      <c r="CW112">
        <f t="shared" si="121"/>
        <v>0</v>
      </c>
      <c r="CX112">
        <f t="shared" si="122"/>
        <v>0</v>
      </c>
      <c r="CY112">
        <f t="shared" si="123"/>
        <v>0</v>
      </c>
      <c r="CZ112">
        <f t="shared" si="124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147</v>
      </c>
      <c r="DW112" t="s">
        <v>147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82946513</v>
      </c>
      <c r="EF112">
        <v>201</v>
      </c>
      <c r="EG112" t="s">
        <v>152</v>
      </c>
      <c r="EH112">
        <v>0</v>
      </c>
      <c r="EI112" t="s">
        <v>3</v>
      </c>
      <c r="EJ112">
        <v>2</v>
      </c>
      <c r="EK112">
        <v>1618</v>
      </c>
      <c r="EL112" t="s">
        <v>153</v>
      </c>
      <c r="EM112" t="s">
        <v>154</v>
      </c>
      <c r="EO112" t="s">
        <v>3</v>
      </c>
      <c r="EQ112">
        <v>131072</v>
      </c>
      <c r="ER112">
        <v>9186.31</v>
      </c>
      <c r="ES112">
        <v>9186.31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-542389447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25"/>
        <v>0</v>
      </c>
      <c r="GM112">
        <f t="shared" si="126"/>
        <v>1657.61</v>
      </c>
      <c r="GN112">
        <f t="shared" si="127"/>
        <v>0</v>
      </c>
      <c r="GO112">
        <f t="shared" si="128"/>
        <v>1657.61</v>
      </c>
      <c r="GP112">
        <f t="shared" si="129"/>
        <v>0</v>
      </c>
      <c r="GR112">
        <v>0</v>
      </c>
      <c r="GS112">
        <v>0</v>
      </c>
      <c r="GT112">
        <v>0</v>
      </c>
      <c r="GU112" t="s">
        <v>3</v>
      </c>
      <c r="GV112">
        <f t="shared" si="130"/>
        <v>0</v>
      </c>
      <c r="GW112">
        <v>1</v>
      </c>
      <c r="GX112">
        <f t="shared" si="131"/>
        <v>0</v>
      </c>
      <c r="HA112">
        <v>0</v>
      </c>
      <c r="HB112">
        <v>0</v>
      </c>
      <c r="HC112">
        <f t="shared" si="132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ROW(SmtRes!A156)</f>
        <v>156</v>
      </c>
      <c r="D113" s="2">
        <f>ROW(EtalonRes!A186)</f>
        <v>186</v>
      </c>
      <c r="E113" s="2" t="s">
        <v>193</v>
      </c>
      <c r="F113" s="2" t="s">
        <v>194</v>
      </c>
      <c r="G113" s="2" t="s">
        <v>195</v>
      </c>
      <c r="H113" s="2" t="s">
        <v>125</v>
      </c>
      <c r="I113" s="2">
        <v>0.05</v>
      </c>
      <c r="J113" s="2">
        <v>0</v>
      </c>
      <c r="K113" s="2">
        <v>0.05</v>
      </c>
      <c r="L113" s="2"/>
      <c r="M113" s="2"/>
      <c r="N113" s="2"/>
      <c r="O113" s="2">
        <f t="shared" si="102"/>
        <v>38.33</v>
      </c>
      <c r="P113" s="2">
        <f t="shared" si="103"/>
        <v>21.2</v>
      </c>
      <c r="Q113" s="2">
        <f>(ROUND((ROUND((((ET113*1.2))*AV113*I113),2)*BB113),2)+ROUND((ROUND(((AE113-((EU113*1.2)))*AV113*I113),2)*BS113),2))</f>
        <v>2.54</v>
      </c>
      <c r="R113" s="2">
        <f t="shared" si="104"/>
        <v>0.19</v>
      </c>
      <c r="S113" s="2">
        <f t="shared" si="105"/>
        <v>14.59</v>
      </c>
      <c r="T113" s="2">
        <f t="shared" si="106"/>
        <v>0</v>
      </c>
      <c r="U113" s="2">
        <f t="shared" si="107"/>
        <v>1.1843699999999999</v>
      </c>
      <c r="V113" s="2">
        <f t="shared" si="108"/>
        <v>0</v>
      </c>
      <c r="W113" s="2">
        <f t="shared" si="109"/>
        <v>0</v>
      </c>
      <c r="X113" s="2">
        <f t="shared" si="110"/>
        <v>14.34</v>
      </c>
      <c r="Y113" s="2">
        <f t="shared" si="111"/>
        <v>7.54</v>
      </c>
      <c r="Z113" s="2"/>
      <c r="AA113" s="2">
        <v>83357904</v>
      </c>
      <c r="AB113" s="2">
        <f t="shared" si="112"/>
        <v>713.42200000000003</v>
      </c>
      <c r="AC113" s="2">
        <f>ROUND(((ES113*1)),6)</f>
        <v>392.23</v>
      </c>
      <c r="AD113" s="2">
        <f>ROUND(((((ET113*1.2))-((EU113*1.2)))+AE113),6)</f>
        <v>47.688000000000002</v>
      </c>
      <c r="AE113" s="2">
        <f>ROUND(((EU113*1.2)),6)</f>
        <v>3.48</v>
      </c>
      <c r="AF113" s="2">
        <f>ROUND(((EV113*1.2)),6)</f>
        <v>273.50400000000002</v>
      </c>
      <c r="AG113" s="2">
        <f t="shared" si="113"/>
        <v>0</v>
      </c>
      <c r="AH113" s="2">
        <f>((EW113*1.2))</f>
        <v>22.2</v>
      </c>
      <c r="AI113" s="2">
        <f>((EX113*1.2))</f>
        <v>0</v>
      </c>
      <c r="AJ113" s="2">
        <f t="shared" si="114"/>
        <v>0</v>
      </c>
      <c r="AK113" s="2">
        <v>659.89</v>
      </c>
      <c r="AL113" s="2">
        <v>392.23</v>
      </c>
      <c r="AM113" s="2">
        <v>39.74</v>
      </c>
      <c r="AN113" s="2">
        <v>2.9</v>
      </c>
      <c r="AO113" s="2">
        <v>227.92</v>
      </c>
      <c r="AP113" s="2">
        <v>0</v>
      </c>
      <c r="AQ113" s="2">
        <v>18.5</v>
      </c>
      <c r="AR113" s="2">
        <v>0</v>
      </c>
      <c r="AS113" s="2">
        <v>0</v>
      </c>
      <c r="AT113" s="2">
        <v>97</v>
      </c>
      <c r="AU113" s="2">
        <v>51</v>
      </c>
      <c r="AV113" s="2">
        <v>1.0669999999999999</v>
      </c>
      <c r="AW113" s="2">
        <v>1.081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196</v>
      </c>
      <c r="BK113" s="2"/>
      <c r="BL113" s="2"/>
      <c r="BM113" s="2">
        <v>67</v>
      </c>
      <c r="BN113" s="2">
        <v>0</v>
      </c>
      <c r="BO113" s="2" t="s">
        <v>194</v>
      </c>
      <c r="BP113" s="2">
        <v>1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425</v>
      </c>
      <c r="CO113" s="2">
        <v>0</v>
      </c>
      <c r="CP113" s="2">
        <f t="shared" si="115"/>
        <v>38.33</v>
      </c>
      <c r="CQ113" s="2">
        <f t="shared" si="116"/>
        <v>424</v>
      </c>
      <c r="CR113" s="2">
        <f>(ROUND((ROUND((((ET113*1.2))*AV113*1),2)*BB113),2)+ROUND((ROUND(((AE113-((EU113*1.2)))*AV113*1),2)*BS113),2))</f>
        <v>50.88</v>
      </c>
      <c r="CS113" s="2">
        <f t="shared" si="117"/>
        <v>3.71</v>
      </c>
      <c r="CT113" s="2">
        <f t="shared" si="118"/>
        <v>291.83</v>
      </c>
      <c r="CU113" s="2">
        <f t="shared" si="119"/>
        <v>0</v>
      </c>
      <c r="CV113" s="2">
        <f t="shared" si="120"/>
        <v>23.687399999999997</v>
      </c>
      <c r="CW113" s="2">
        <f t="shared" si="121"/>
        <v>0</v>
      </c>
      <c r="CX113" s="2">
        <f t="shared" si="122"/>
        <v>0</v>
      </c>
      <c r="CY113" s="2">
        <f t="shared" si="123"/>
        <v>14.336599999999999</v>
      </c>
      <c r="CZ113" s="2">
        <f t="shared" si="124"/>
        <v>7.5377999999999998</v>
      </c>
      <c r="DA113" s="2"/>
      <c r="DB113" s="2"/>
      <c r="DC113" s="2" t="s">
        <v>3</v>
      </c>
      <c r="DD113" s="2" t="s">
        <v>101</v>
      </c>
      <c r="DE113" s="2" t="s">
        <v>102</v>
      </c>
      <c r="DF113" s="2" t="s">
        <v>102</v>
      </c>
      <c r="DG113" s="2" t="s">
        <v>102</v>
      </c>
      <c r="DH113" s="2" t="s">
        <v>3</v>
      </c>
      <c r="DI113" s="2" t="s">
        <v>102</v>
      </c>
      <c r="DJ113" s="2" t="s">
        <v>102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1003</v>
      </c>
      <c r="DV113" s="2" t="s">
        <v>125</v>
      </c>
      <c r="DW113" s="2" t="s">
        <v>125</v>
      </c>
      <c r="DX113" s="2">
        <v>100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82946483</v>
      </c>
      <c r="EF113" s="2">
        <v>40</v>
      </c>
      <c r="EG113" s="2" t="s">
        <v>103</v>
      </c>
      <c r="EH113" s="2">
        <v>0</v>
      </c>
      <c r="EI113" s="2" t="s">
        <v>3</v>
      </c>
      <c r="EJ113" s="2">
        <v>2</v>
      </c>
      <c r="EK113" s="2">
        <v>67</v>
      </c>
      <c r="EL113" s="2" t="s">
        <v>104</v>
      </c>
      <c r="EM113" s="2" t="s">
        <v>105</v>
      </c>
      <c r="EN113" s="2"/>
      <c r="EO113" s="2" t="s">
        <v>106</v>
      </c>
      <c r="EP113" s="2"/>
      <c r="EQ113" s="2">
        <v>131072</v>
      </c>
      <c r="ER113" s="2">
        <v>659.89</v>
      </c>
      <c r="ES113" s="2">
        <v>392.23</v>
      </c>
      <c r="ET113" s="2">
        <v>39.74</v>
      </c>
      <c r="EU113" s="2">
        <v>2.9</v>
      </c>
      <c r="EV113" s="2">
        <v>227.92</v>
      </c>
      <c r="EW113" s="2">
        <v>18.5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2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-1330941044</v>
      </c>
      <c r="GG113" s="2">
        <v>2</v>
      </c>
      <c r="GH113" s="2">
        <v>1</v>
      </c>
      <c r="GI113" s="2">
        <v>2</v>
      </c>
      <c r="GJ113" s="2">
        <v>0</v>
      </c>
      <c r="GK113" s="2">
        <v>0</v>
      </c>
      <c r="GL113" s="2">
        <f t="shared" si="125"/>
        <v>0</v>
      </c>
      <c r="GM113" s="2">
        <f t="shared" si="126"/>
        <v>60.21</v>
      </c>
      <c r="GN113" s="2">
        <f t="shared" si="127"/>
        <v>0</v>
      </c>
      <c r="GO113" s="2">
        <f t="shared" si="128"/>
        <v>60.21</v>
      </c>
      <c r="GP113" s="2">
        <f t="shared" si="129"/>
        <v>0</v>
      </c>
      <c r="GQ113" s="2"/>
      <c r="GR113" s="2">
        <v>0</v>
      </c>
      <c r="GS113" s="2">
        <v>0</v>
      </c>
      <c r="GT113" s="2">
        <v>0</v>
      </c>
      <c r="GU113" s="2" t="s">
        <v>3</v>
      </c>
      <c r="GV113" s="2">
        <f t="shared" si="130"/>
        <v>0</v>
      </c>
      <c r="GW113" s="2">
        <v>1</v>
      </c>
      <c r="GX113" s="2">
        <f t="shared" si="131"/>
        <v>0</v>
      </c>
      <c r="GY113" s="2"/>
      <c r="GZ113" s="2"/>
      <c r="HA113" s="2">
        <v>0</v>
      </c>
      <c r="HB113" s="2">
        <v>0</v>
      </c>
      <c r="HC113" s="2">
        <f t="shared" si="132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ROW(SmtRes!A164)</f>
        <v>164</v>
      </c>
      <c r="D114">
        <f>ROW(EtalonRes!A196)</f>
        <v>196</v>
      </c>
      <c r="E114" t="s">
        <v>193</v>
      </c>
      <c r="F114" t="s">
        <v>194</v>
      </c>
      <c r="G114" t="s">
        <v>195</v>
      </c>
      <c r="H114" t="s">
        <v>125</v>
      </c>
      <c r="I114">
        <v>0.05</v>
      </c>
      <c r="J114">
        <v>0</v>
      </c>
      <c r="K114">
        <v>0.05</v>
      </c>
      <c r="O114">
        <f t="shared" si="102"/>
        <v>912.88</v>
      </c>
      <c r="P114">
        <f t="shared" si="103"/>
        <v>62.96</v>
      </c>
      <c r="Q114">
        <f>(ROUND((ROUND((((ET114*1.2))*AV114*I114),2)*BB114),2)+ROUND((ROUND(((AE114-((EU114*1.2)))*AV114*I114),2)*BS114),2))</f>
        <v>37.69</v>
      </c>
      <c r="R114">
        <f t="shared" si="104"/>
        <v>10.58</v>
      </c>
      <c r="S114">
        <f t="shared" si="105"/>
        <v>812.23</v>
      </c>
      <c r="T114">
        <f t="shared" si="106"/>
        <v>0</v>
      </c>
      <c r="U114">
        <f t="shared" si="107"/>
        <v>1.1843699999999999</v>
      </c>
      <c r="V114">
        <f t="shared" si="108"/>
        <v>0</v>
      </c>
      <c r="W114">
        <f t="shared" si="109"/>
        <v>0</v>
      </c>
      <c r="X114">
        <f t="shared" si="110"/>
        <v>798.13</v>
      </c>
      <c r="Y114">
        <f t="shared" si="111"/>
        <v>419.63</v>
      </c>
      <c r="AA114">
        <v>83357902</v>
      </c>
      <c r="AB114">
        <f t="shared" si="112"/>
        <v>713.42200000000003</v>
      </c>
      <c r="AC114">
        <f>ROUND(((ES114*1)),6)</f>
        <v>392.23</v>
      </c>
      <c r="AD114">
        <f>ROUND(((((ET114*1.2))-((EU114*1.2)))+AE114),6)</f>
        <v>47.688000000000002</v>
      </c>
      <c r="AE114">
        <f>ROUND(((EU114*1.2)),6)</f>
        <v>3.48</v>
      </c>
      <c r="AF114">
        <f>ROUND(((EV114*1.2)),6)</f>
        <v>273.50400000000002</v>
      </c>
      <c r="AG114">
        <f t="shared" si="113"/>
        <v>0</v>
      </c>
      <c r="AH114">
        <f>((EW114*1.2))</f>
        <v>22.2</v>
      </c>
      <c r="AI114">
        <f>((EX114*1.2))</f>
        <v>0</v>
      </c>
      <c r="AJ114">
        <f t="shared" si="114"/>
        <v>0</v>
      </c>
      <c r="AK114">
        <v>659.89</v>
      </c>
      <c r="AL114">
        <v>392.23</v>
      </c>
      <c r="AM114">
        <v>39.74</v>
      </c>
      <c r="AN114">
        <v>2.9</v>
      </c>
      <c r="AO114">
        <v>227.92</v>
      </c>
      <c r="AP114">
        <v>0</v>
      </c>
      <c r="AQ114">
        <v>18.5</v>
      </c>
      <c r="AR114">
        <v>0</v>
      </c>
      <c r="AS114">
        <v>0</v>
      </c>
      <c r="AT114">
        <v>97</v>
      </c>
      <c r="AU114">
        <v>51</v>
      </c>
      <c r="AV114">
        <v>1.0669999999999999</v>
      </c>
      <c r="AW114">
        <v>1.081</v>
      </c>
      <c r="AZ114">
        <v>1</v>
      </c>
      <c r="BA114">
        <v>55.67</v>
      </c>
      <c r="BB114">
        <v>14.84</v>
      </c>
      <c r="BC114">
        <v>2.97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196</v>
      </c>
      <c r="BM114">
        <v>67</v>
      </c>
      <c r="BN114">
        <v>0</v>
      </c>
      <c r="BO114" t="s">
        <v>194</v>
      </c>
      <c r="BP114">
        <v>1</v>
      </c>
      <c r="BQ114">
        <v>40</v>
      </c>
      <c r="BR114">
        <v>0</v>
      </c>
      <c r="BS114">
        <v>55.67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425</v>
      </c>
      <c r="CO114">
        <v>0</v>
      </c>
      <c r="CP114">
        <f t="shared" si="115"/>
        <v>912.88</v>
      </c>
      <c r="CQ114">
        <f t="shared" si="116"/>
        <v>1259.28</v>
      </c>
      <c r="CR114">
        <f>(ROUND((ROUND((((ET114*1.2))*AV114*1),2)*BB114),2)+ROUND((ROUND(((AE114-((EU114*1.2)))*AV114*1),2)*BS114),2))</f>
        <v>755.06</v>
      </c>
      <c r="CS114">
        <f t="shared" si="117"/>
        <v>206.54</v>
      </c>
      <c r="CT114">
        <f t="shared" si="118"/>
        <v>16246.18</v>
      </c>
      <c r="CU114">
        <f t="shared" si="119"/>
        <v>0</v>
      </c>
      <c r="CV114">
        <f t="shared" si="120"/>
        <v>23.687399999999997</v>
      </c>
      <c r="CW114">
        <f t="shared" si="121"/>
        <v>0</v>
      </c>
      <c r="CX114">
        <f t="shared" si="122"/>
        <v>0</v>
      </c>
      <c r="CY114">
        <f t="shared" si="123"/>
        <v>798.12570000000005</v>
      </c>
      <c r="CZ114">
        <f t="shared" si="124"/>
        <v>419.63310000000007</v>
      </c>
      <c r="DC114" t="s">
        <v>3</v>
      </c>
      <c r="DD114" t="s">
        <v>101</v>
      </c>
      <c r="DE114" t="s">
        <v>102</v>
      </c>
      <c r="DF114" t="s">
        <v>102</v>
      </c>
      <c r="DG114" t="s">
        <v>102</v>
      </c>
      <c r="DH114" t="s">
        <v>3</v>
      </c>
      <c r="DI114" t="s">
        <v>102</v>
      </c>
      <c r="DJ114" t="s">
        <v>102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125</v>
      </c>
      <c r="DW114" t="s">
        <v>125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82946483</v>
      </c>
      <c r="EF114">
        <v>40</v>
      </c>
      <c r="EG114" t="s">
        <v>103</v>
      </c>
      <c r="EH114">
        <v>0</v>
      </c>
      <c r="EI114" t="s">
        <v>3</v>
      </c>
      <c r="EJ114">
        <v>2</v>
      </c>
      <c r="EK114">
        <v>67</v>
      </c>
      <c r="EL114" t="s">
        <v>104</v>
      </c>
      <c r="EM114" t="s">
        <v>105</v>
      </c>
      <c r="EO114" t="s">
        <v>106</v>
      </c>
      <c r="EQ114">
        <v>131072</v>
      </c>
      <c r="ER114">
        <v>659.89</v>
      </c>
      <c r="ES114">
        <v>392.23</v>
      </c>
      <c r="ET114">
        <v>39.74</v>
      </c>
      <c r="EU114">
        <v>2.9</v>
      </c>
      <c r="EV114">
        <v>227.92</v>
      </c>
      <c r="EW114">
        <v>18.5</v>
      </c>
      <c r="EX114">
        <v>0</v>
      </c>
      <c r="EY114">
        <v>0</v>
      </c>
      <c r="FQ114">
        <v>0</v>
      </c>
      <c r="FR114">
        <v>0</v>
      </c>
      <c r="FS114">
        <v>2</v>
      </c>
      <c r="FX114">
        <v>97</v>
      </c>
      <c r="FY114">
        <v>51</v>
      </c>
      <c r="GA114" t="s">
        <v>3</v>
      </c>
      <c r="GD114">
        <v>1</v>
      </c>
      <c r="GF114">
        <v>-1330941044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25"/>
        <v>0</v>
      </c>
      <c r="GM114">
        <f t="shared" si="126"/>
        <v>2130.64</v>
      </c>
      <c r="GN114">
        <f t="shared" si="127"/>
        <v>0</v>
      </c>
      <c r="GO114">
        <f t="shared" si="128"/>
        <v>2130.64</v>
      </c>
      <c r="GP114">
        <f t="shared" si="129"/>
        <v>0</v>
      </c>
      <c r="GR114">
        <v>0</v>
      </c>
      <c r="GS114">
        <v>0</v>
      </c>
      <c r="GT114">
        <v>0</v>
      </c>
      <c r="GU114" t="s">
        <v>3</v>
      </c>
      <c r="GV114">
        <f t="shared" si="130"/>
        <v>0</v>
      </c>
      <c r="GW114">
        <v>1</v>
      </c>
      <c r="GX114">
        <f t="shared" si="131"/>
        <v>0</v>
      </c>
      <c r="HA114">
        <v>0</v>
      </c>
      <c r="HB114">
        <v>0</v>
      </c>
      <c r="HC114">
        <f t="shared" si="132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18</v>
      </c>
      <c r="B115" s="2">
        <v>1</v>
      </c>
      <c r="C115" s="2">
        <v>152</v>
      </c>
      <c r="D115" s="2"/>
      <c r="E115" s="2" t="s">
        <v>197</v>
      </c>
      <c r="F115" s="2" t="s">
        <v>198</v>
      </c>
      <c r="G115" s="2" t="s">
        <v>199</v>
      </c>
      <c r="H115" s="2" t="s">
        <v>29</v>
      </c>
      <c r="I115" s="2">
        <f>I113*J115</f>
        <v>6.4999999999999988E-3</v>
      </c>
      <c r="J115" s="2">
        <v>0.12999999999999998</v>
      </c>
      <c r="K115" s="2">
        <v>0.13</v>
      </c>
      <c r="L115" s="2"/>
      <c r="M115" s="2"/>
      <c r="N115" s="2"/>
      <c r="O115" s="2">
        <f t="shared" si="102"/>
        <v>47.1</v>
      </c>
      <c r="P115" s="2">
        <f t="shared" si="103"/>
        <v>47.1</v>
      </c>
      <c r="Q115" s="2">
        <f t="shared" ref="Q115:Q120" si="143">(ROUND((ROUND(((ET115)*AV115*I115),2)*BB115),2)+ROUND((ROUND(((AE115-(EU115))*AV115*I115),2)*BS115),2))</f>
        <v>0</v>
      </c>
      <c r="R115" s="2">
        <f t="shared" si="104"/>
        <v>0</v>
      </c>
      <c r="S115" s="2">
        <f t="shared" si="105"/>
        <v>0</v>
      </c>
      <c r="T115" s="2">
        <f t="shared" si="106"/>
        <v>0</v>
      </c>
      <c r="U115" s="2">
        <f t="shared" si="107"/>
        <v>0</v>
      </c>
      <c r="V115" s="2">
        <f t="shared" si="108"/>
        <v>0</v>
      </c>
      <c r="W115" s="2">
        <f t="shared" si="109"/>
        <v>0</v>
      </c>
      <c r="X115" s="2">
        <f t="shared" si="110"/>
        <v>0</v>
      </c>
      <c r="Y115" s="2">
        <f t="shared" si="111"/>
        <v>0</v>
      </c>
      <c r="Z115" s="2"/>
      <c r="AA115" s="2">
        <v>83357904</v>
      </c>
      <c r="AB115" s="2">
        <f t="shared" si="112"/>
        <v>7246.05</v>
      </c>
      <c r="AC115" s="2">
        <f>ROUND((ES115),6)</f>
        <v>7246.05</v>
      </c>
      <c r="AD115" s="2">
        <f t="shared" ref="AD115:AD120" si="144">ROUND((((ET115)-(EU115))+AE115),6)</f>
        <v>0</v>
      </c>
      <c r="AE115" s="2">
        <f t="shared" ref="AE115:AF120" si="145">ROUND((EU115),6)</f>
        <v>0</v>
      </c>
      <c r="AF115" s="2">
        <f t="shared" si="145"/>
        <v>0</v>
      </c>
      <c r="AG115" s="2">
        <f t="shared" si="113"/>
        <v>0</v>
      </c>
      <c r="AH115" s="2">
        <f t="shared" ref="AH115:AI120" si="146">(EW115)</f>
        <v>0</v>
      </c>
      <c r="AI115" s="2">
        <f t="shared" si="146"/>
        <v>0</v>
      </c>
      <c r="AJ115" s="2">
        <f t="shared" si="114"/>
        <v>0</v>
      </c>
      <c r="AK115" s="2">
        <v>7246.05</v>
      </c>
      <c r="AL115" s="2">
        <v>7246.05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97</v>
      </c>
      <c r="AU115" s="2">
        <v>51</v>
      </c>
      <c r="AV115" s="2">
        <v>1.0669999999999999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200</v>
      </c>
      <c r="BK115" s="2"/>
      <c r="BL115" s="2"/>
      <c r="BM115" s="2">
        <v>67</v>
      </c>
      <c r="BN115" s="2">
        <v>0</v>
      </c>
      <c r="BO115" s="2" t="s">
        <v>3</v>
      </c>
      <c r="BP115" s="2">
        <v>0</v>
      </c>
      <c r="BQ115" s="2">
        <v>40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425</v>
      </c>
      <c r="CO115" s="2">
        <v>0</v>
      </c>
      <c r="CP115" s="2">
        <f t="shared" si="115"/>
        <v>47.1</v>
      </c>
      <c r="CQ115" s="2">
        <f t="shared" si="116"/>
        <v>7246.05</v>
      </c>
      <c r="CR115" s="2">
        <f t="shared" ref="CR115:CR120" si="147">(ROUND((ROUND(((ET115)*AV115*1),2)*BB115),2)+ROUND((ROUND(((AE115-(EU115))*AV115*1),2)*BS115),2))</f>
        <v>0</v>
      </c>
      <c r="CS115" s="2">
        <f t="shared" si="117"/>
        <v>0</v>
      </c>
      <c r="CT115" s="2">
        <f t="shared" si="118"/>
        <v>0</v>
      </c>
      <c r="CU115" s="2">
        <f t="shared" si="119"/>
        <v>0</v>
      </c>
      <c r="CV115" s="2">
        <f t="shared" si="120"/>
        <v>0</v>
      </c>
      <c r="CW115" s="2">
        <f t="shared" si="121"/>
        <v>0</v>
      </c>
      <c r="CX115" s="2">
        <f t="shared" si="122"/>
        <v>0</v>
      </c>
      <c r="CY115" s="2">
        <f t="shared" si="123"/>
        <v>0</v>
      </c>
      <c r="CZ115" s="2">
        <f t="shared" si="124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29</v>
      </c>
      <c r="DW115" s="2" t="s">
        <v>29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82946483</v>
      </c>
      <c r="EF115" s="2">
        <v>40</v>
      </c>
      <c r="EG115" s="2" t="s">
        <v>103</v>
      </c>
      <c r="EH115" s="2">
        <v>0</v>
      </c>
      <c r="EI115" s="2" t="s">
        <v>3</v>
      </c>
      <c r="EJ115" s="2">
        <v>2</v>
      </c>
      <c r="EK115" s="2">
        <v>67</v>
      </c>
      <c r="EL115" s="2" t="s">
        <v>104</v>
      </c>
      <c r="EM115" s="2" t="s">
        <v>105</v>
      </c>
      <c r="EN115" s="2"/>
      <c r="EO115" s="2" t="s">
        <v>106</v>
      </c>
      <c r="EP115" s="2"/>
      <c r="EQ115" s="2">
        <v>0</v>
      </c>
      <c r="ER115" s="2">
        <v>7246.05</v>
      </c>
      <c r="ES115" s="2">
        <v>7246.05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34068210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25"/>
        <v>0</v>
      </c>
      <c r="GM115" s="2">
        <f t="shared" si="126"/>
        <v>47.1</v>
      </c>
      <c r="GN115" s="2">
        <f t="shared" si="127"/>
        <v>0</v>
      </c>
      <c r="GO115" s="2">
        <f t="shared" si="128"/>
        <v>47.1</v>
      </c>
      <c r="GP115" s="2">
        <f t="shared" si="129"/>
        <v>0</v>
      </c>
      <c r="GQ115" s="2"/>
      <c r="GR115" s="2">
        <v>0</v>
      </c>
      <c r="GS115" s="2">
        <v>0</v>
      </c>
      <c r="GT115" s="2">
        <v>0</v>
      </c>
      <c r="GU115" s="2" t="s">
        <v>3</v>
      </c>
      <c r="GV115" s="2">
        <f t="shared" si="130"/>
        <v>0</v>
      </c>
      <c r="GW115" s="2">
        <v>1</v>
      </c>
      <c r="GX115" s="2">
        <f t="shared" si="131"/>
        <v>0</v>
      </c>
      <c r="GY115" s="2"/>
      <c r="GZ115" s="2"/>
      <c r="HA115" s="2">
        <v>0</v>
      </c>
      <c r="HB115" s="2">
        <v>0</v>
      </c>
      <c r="HC115" s="2">
        <f t="shared" si="132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101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160</v>
      </c>
      <c r="E116" t="s">
        <v>197</v>
      </c>
      <c r="F116" t="s">
        <v>198</v>
      </c>
      <c r="G116" t="s">
        <v>199</v>
      </c>
      <c r="H116" t="s">
        <v>29</v>
      </c>
      <c r="I116">
        <f>I114*J116</f>
        <v>6.4999999999999988E-3</v>
      </c>
      <c r="J116">
        <v>0.12999999999999998</v>
      </c>
      <c r="K116">
        <v>0.13</v>
      </c>
      <c r="O116">
        <f t="shared" si="102"/>
        <v>414.01</v>
      </c>
      <c r="P116">
        <f t="shared" si="103"/>
        <v>414.01</v>
      </c>
      <c r="Q116">
        <f t="shared" si="143"/>
        <v>0</v>
      </c>
      <c r="R116">
        <f t="shared" si="104"/>
        <v>0</v>
      </c>
      <c r="S116">
        <f t="shared" si="105"/>
        <v>0</v>
      </c>
      <c r="T116">
        <f t="shared" si="106"/>
        <v>0</v>
      </c>
      <c r="U116">
        <f t="shared" si="107"/>
        <v>0</v>
      </c>
      <c r="V116">
        <f t="shared" si="108"/>
        <v>0</v>
      </c>
      <c r="W116">
        <f t="shared" si="109"/>
        <v>0</v>
      </c>
      <c r="X116">
        <f t="shared" si="110"/>
        <v>0</v>
      </c>
      <c r="Y116">
        <f t="shared" si="111"/>
        <v>0</v>
      </c>
      <c r="AA116">
        <v>83357902</v>
      </c>
      <c r="AB116">
        <f t="shared" si="112"/>
        <v>7246.05</v>
      </c>
      <c r="AC116">
        <f>ROUND((ES116),6)</f>
        <v>7246.05</v>
      </c>
      <c r="AD116">
        <f t="shared" si="144"/>
        <v>0</v>
      </c>
      <c r="AE116">
        <f t="shared" si="145"/>
        <v>0</v>
      </c>
      <c r="AF116">
        <f t="shared" si="145"/>
        <v>0</v>
      </c>
      <c r="AG116">
        <f t="shared" si="113"/>
        <v>0</v>
      </c>
      <c r="AH116">
        <f t="shared" si="146"/>
        <v>0</v>
      </c>
      <c r="AI116">
        <f t="shared" si="146"/>
        <v>0</v>
      </c>
      <c r="AJ116">
        <f t="shared" si="114"/>
        <v>0</v>
      </c>
      <c r="AK116">
        <v>7246.05</v>
      </c>
      <c r="AL116">
        <v>7246.05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1.0669999999999999</v>
      </c>
      <c r="AW116">
        <v>1</v>
      </c>
      <c r="AZ116">
        <v>1</v>
      </c>
      <c r="BA116">
        <v>1</v>
      </c>
      <c r="BB116">
        <v>1</v>
      </c>
      <c r="BC116">
        <v>8.7899999999999991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200</v>
      </c>
      <c r="BM116">
        <v>67</v>
      </c>
      <c r="BN116">
        <v>0</v>
      </c>
      <c r="BO116" t="s">
        <v>198</v>
      </c>
      <c r="BP116">
        <v>1</v>
      </c>
      <c r="BQ116">
        <v>40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425</v>
      </c>
      <c r="CO116">
        <v>0</v>
      </c>
      <c r="CP116">
        <f t="shared" si="115"/>
        <v>414.01</v>
      </c>
      <c r="CQ116">
        <f t="shared" si="116"/>
        <v>63692.78</v>
      </c>
      <c r="CR116">
        <f t="shared" si="147"/>
        <v>0</v>
      </c>
      <c r="CS116">
        <f t="shared" si="117"/>
        <v>0</v>
      </c>
      <c r="CT116">
        <f t="shared" si="118"/>
        <v>0</v>
      </c>
      <c r="CU116">
        <f t="shared" si="119"/>
        <v>0</v>
      </c>
      <c r="CV116">
        <f t="shared" si="120"/>
        <v>0</v>
      </c>
      <c r="CW116">
        <f t="shared" si="121"/>
        <v>0</v>
      </c>
      <c r="CX116">
        <f t="shared" si="122"/>
        <v>0</v>
      </c>
      <c r="CY116">
        <f t="shared" si="123"/>
        <v>0</v>
      </c>
      <c r="CZ116">
        <f t="shared" si="124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29</v>
      </c>
      <c r="DW116" t="s">
        <v>29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82946483</v>
      </c>
      <c r="EF116">
        <v>40</v>
      </c>
      <c r="EG116" t="s">
        <v>103</v>
      </c>
      <c r="EH116">
        <v>0</v>
      </c>
      <c r="EI116" t="s">
        <v>3</v>
      </c>
      <c r="EJ116">
        <v>2</v>
      </c>
      <c r="EK116">
        <v>67</v>
      </c>
      <c r="EL116" t="s">
        <v>104</v>
      </c>
      <c r="EM116" t="s">
        <v>105</v>
      </c>
      <c r="EO116" t="s">
        <v>106</v>
      </c>
      <c r="EQ116">
        <v>0</v>
      </c>
      <c r="ER116">
        <v>7246.05</v>
      </c>
      <c r="ES116">
        <v>7246.05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34068210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25"/>
        <v>0</v>
      </c>
      <c r="GM116">
        <f t="shared" si="126"/>
        <v>414.01</v>
      </c>
      <c r="GN116">
        <f t="shared" si="127"/>
        <v>0</v>
      </c>
      <c r="GO116">
        <f t="shared" si="128"/>
        <v>414.01</v>
      </c>
      <c r="GP116">
        <f t="shared" si="129"/>
        <v>0</v>
      </c>
      <c r="GR116">
        <v>0</v>
      </c>
      <c r="GS116">
        <v>0</v>
      </c>
      <c r="GT116">
        <v>0</v>
      </c>
      <c r="GU116" t="s">
        <v>3</v>
      </c>
      <c r="GV116">
        <f t="shared" si="130"/>
        <v>0</v>
      </c>
      <c r="GW116">
        <v>1</v>
      </c>
      <c r="GX116">
        <f t="shared" si="131"/>
        <v>0</v>
      </c>
      <c r="HA116">
        <v>0</v>
      </c>
      <c r="HB116">
        <v>0</v>
      </c>
      <c r="HC116">
        <f t="shared" si="132"/>
        <v>0</v>
      </c>
      <c r="HE116" t="s">
        <v>3</v>
      </c>
      <c r="HF116" t="s">
        <v>3</v>
      </c>
      <c r="HM116" t="s">
        <v>101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17</v>
      </c>
      <c r="B117" s="2">
        <v>1</v>
      </c>
      <c r="C117" s="2"/>
      <c r="D117" s="2"/>
      <c r="E117" s="2" t="s">
        <v>201</v>
      </c>
      <c r="F117" s="2" t="s">
        <v>114</v>
      </c>
      <c r="G117" s="2" t="s">
        <v>202</v>
      </c>
      <c r="H117" s="2" t="s">
        <v>116</v>
      </c>
      <c r="I117" s="2">
        <v>3</v>
      </c>
      <c r="J117" s="2">
        <v>0</v>
      </c>
      <c r="K117" s="2">
        <v>3</v>
      </c>
      <c r="L117" s="2"/>
      <c r="M117" s="2"/>
      <c r="N117" s="2"/>
      <c r="O117" s="2">
        <f t="shared" si="102"/>
        <v>29.74</v>
      </c>
      <c r="P117" s="2">
        <f t="shared" si="103"/>
        <v>29.74</v>
      </c>
      <c r="Q117" s="2">
        <f t="shared" si="143"/>
        <v>0</v>
      </c>
      <c r="R117" s="2">
        <f t="shared" si="104"/>
        <v>0</v>
      </c>
      <c r="S117" s="2">
        <f t="shared" si="105"/>
        <v>0</v>
      </c>
      <c r="T117" s="2">
        <f t="shared" si="106"/>
        <v>0</v>
      </c>
      <c r="U117" s="2">
        <f t="shared" si="107"/>
        <v>0</v>
      </c>
      <c r="V117" s="2">
        <f t="shared" si="108"/>
        <v>0</v>
      </c>
      <c r="W117" s="2">
        <f t="shared" si="109"/>
        <v>0</v>
      </c>
      <c r="X117" s="2">
        <f t="shared" si="110"/>
        <v>0</v>
      </c>
      <c r="Y117" s="2">
        <f t="shared" si="111"/>
        <v>0</v>
      </c>
      <c r="Z117" s="2"/>
      <c r="AA117" s="2">
        <v>83357904</v>
      </c>
      <c r="AB117" s="2">
        <f t="shared" si="112"/>
        <v>9.9144000000000005</v>
      </c>
      <c r="AC117" s="2">
        <f>ROUND(((ES117*1.02)),6)</f>
        <v>9.9144000000000005</v>
      </c>
      <c r="AD117" s="2">
        <f t="shared" si="144"/>
        <v>0</v>
      </c>
      <c r="AE117" s="2">
        <f t="shared" si="145"/>
        <v>0</v>
      </c>
      <c r="AF117" s="2">
        <f t="shared" si="145"/>
        <v>0</v>
      </c>
      <c r="AG117" s="2">
        <f t="shared" si="113"/>
        <v>0</v>
      </c>
      <c r="AH117" s="2">
        <f t="shared" si="146"/>
        <v>0</v>
      </c>
      <c r="AI117" s="2">
        <f t="shared" si="146"/>
        <v>0</v>
      </c>
      <c r="AJ117" s="2">
        <f t="shared" si="114"/>
        <v>0</v>
      </c>
      <c r="AK117" s="2">
        <v>9.7200000000000006</v>
      </c>
      <c r="AL117" s="2">
        <v>9.7200000000000006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2</v>
      </c>
      <c r="BJ117" s="2" t="s">
        <v>3</v>
      </c>
      <c r="BK117" s="2"/>
      <c r="BL117" s="2"/>
      <c r="BM117" s="2">
        <v>400002</v>
      </c>
      <c r="BN117" s="2">
        <v>0</v>
      </c>
      <c r="BO117" s="2" t="s">
        <v>3</v>
      </c>
      <c r="BP117" s="2">
        <v>0</v>
      </c>
      <c r="BQ117" s="2">
        <v>202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0</v>
      </c>
      <c r="CA117" s="2">
        <v>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15"/>
        <v>29.74</v>
      </c>
      <c r="CQ117" s="2">
        <f t="shared" si="116"/>
        <v>9.91</v>
      </c>
      <c r="CR117" s="2">
        <f t="shared" si="147"/>
        <v>0</v>
      </c>
      <c r="CS117" s="2">
        <f t="shared" si="117"/>
        <v>0</v>
      </c>
      <c r="CT117" s="2">
        <f t="shared" si="118"/>
        <v>0</v>
      </c>
      <c r="CU117" s="2">
        <f t="shared" si="119"/>
        <v>0</v>
      </c>
      <c r="CV117" s="2">
        <f t="shared" si="120"/>
        <v>0</v>
      </c>
      <c r="CW117" s="2">
        <f t="shared" si="121"/>
        <v>0</v>
      </c>
      <c r="CX117" s="2">
        <f t="shared" si="122"/>
        <v>0</v>
      </c>
      <c r="CY117" s="2">
        <f t="shared" si="123"/>
        <v>0</v>
      </c>
      <c r="CZ117" s="2">
        <f t="shared" si="124"/>
        <v>0</v>
      </c>
      <c r="DA117" s="2"/>
      <c r="DB117" s="2"/>
      <c r="DC117" s="2" t="s">
        <v>3</v>
      </c>
      <c r="DD117" s="2" t="s">
        <v>117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116</v>
      </c>
      <c r="DW117" s="2" t="s">
        <v>116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82946371</v>
      </c>
      <c r="EF117" s="2">
        <v>202</v>
      </c>
      <c r="EG117" s="2" t="s">
        <v>118</v>
      </c>
      <c r="EH117" s="2">
        <v>0</v>
      </c>
      <c r="EI117" s="2" t="s">
        <v>3</v>
      </c>
      <c r="EJ117" s="2">
        <v>1</v>
      </c>
      <c r="EK117" s="2">
        <v>400002</v>
      </c>
      <c r="EL117" s="2" t="s">
        <v>119</v>
      </c>
      <c r="EM117" s="2" t="s">
        <v>118</v>
      </c>
      <c r="EN117" s="2"/>
      <c r="EO117" s="2" t="s">
        <v>3</v>
      </c>
      <c r="EP117" s="2"/>
      <c r="EQ117" s="2">
        <v>2490368</v>
      </c>
      <c r="ER117" s="2">
        <v>35.86</v>
      </c>
      <c r="ES117" s="2">
        <v>9.7200000000000006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0</v>
      </c>
      <c r="FY117" s="2">
        <v>0</v>
      </c>
      <c r="FZ117" s="2"/>
      <c r="GA117" s="2" t="s">
        <v>203</v>
      </c>
      <c r="GB117" s="2"/>
      <c r="GC117" s="2"/>
      <c r="GD117" s="2">
        <v>1</v>
      </c>
      <c r="GE117" s="2"/>
      <c r="GF117" s="2">
        <v>912688274</v>
      </c>
      <c r="GG117" s="2">
        <v>2</v>
      </c>
      <c r="GH117" s="2">
        <v>4</v>
      </c>
      <c r="GI117" s="2">
        <v>-2</v>
      </c>
      <c r="GJ117" s="2">
        <v>0</v>
      </c>
      <c r="GK117" s="2">
        <v>0</v>
      </c>
      <c r="GL117" s="2">
        <f t="shared" si="125"/>
        <v>0</v>
      </c>
      <c r="GM117" s="2">
        <f t="shared" si="126"/>
        <v>29.74</v>
      </c>
      <c r="GN117" s="2">
        <f t="shared" si="127"/>
        <v>0</v>
      </c>
      <c r="GO117" s="2">
        <f t="shared" si="128"/>
        <v>29.74</v>
      </c>
      <c r="GP117" s="2">
        <f t="shared" si="129"/>
        <v>0</v>
      </c>
      <c r="GQ117" s="2"/>
      <c r="GR117" s="2">
        <v>0</v>
      </c>
      <c r="GS117" s="2">
        <v>2</v>
      </c>
      <c r="GT117" s="2">
        <v>0</v>
      </c>
      <c r="GU117" s="2" t="s">
        <v>3</v>
      </c>
      <c r="GV117" s="2">
        <f t="shared" si="130"/>
        <v>0</v>
      </c>
      <c r="GW117" s="2">
        <v>1</v>
      </c>
      <c r="GX117" s="2">
        <f t="shared" si="131"/>
        <v>0</v>
      </c>
      <c r="GY117" s="2"/>
      <c r="GZ117" s="2"/>
      <c r="HA117" s="2">
        <v>0</v>
      </c>
      <c r="HB117" s="2">
        <v>0</v>
      </c>
      <c r="HC117" s="2">
        <f t="shared" si="132"/>
        <v>0</v>
      </c>
      <c r="HD117" s="2"/>
      <c r="HE117" s="2" t="s">
        <v>121</v>
      </c>
      <c r="HF117" s="2" t="s">
        <v>121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E118" t="s">
        <v>201</v>
      </c>
      <c r="F118" t="s">
        <v>114</v>
      </c>
      <c r="G118" t="s">
        <v>202</v>
      </c>
      <c r="H118" t="s">
        <v>116</v>
      </c>
      <c r="I118">
        <v>3</v>
      </c>
      <c r="J118">
        <v>0</v>
      </c>
      <c r="K118">
        <v>3</v>
      </c>
      <c r="O118">
        <f t="shared" si="102"/>
        <v>293.24</v>
      </c>
      <c r="P118">
        <f t="shared" si="103"/>
        <v>293.24</v>
      </c>
      <c r="Q118">
        <f t="shared" si="143"/>
        <v>0</v>
      </c>
      <c r="R118">
        <f t="shared" si="104"/>
        <v>0</v>
      </c>
      <c r="S118">
        <f t="shared" si="105"/>
        <v>0</v>
      </c>
      <c r="T118">
        <f t="shared" si="106"/>
        <v>0</v>
      </c>
      <c r="U118">
        <f t="shared" si="107"/>
        <v>0</v>
      </c>
      <c r="V118">
        <f t="shared" si="108"/>
        <v>0</v>
      </c>
      <c r="W118">
        <f t="shared" si="109"/>
        <v>0</v>
      </c>
      <c r="X118">
        <f t="shared" si="110"/>
        <v>0</v>
      </c>
      <c r="Y118">
        <f t="shared" si="111"/>
        <v>0</v>
      </c>
      <c r="AA118">
        <v>83357902</v>
      </c>
      <c r="AB118">
        <f t="shared" si="112"/>
        <v>9.9144000000000005</v>
      </c>
      <c r="AC118">
        <f>ROUND(((ES118*1.02)),6)</f>
        <v>9.9144000000000005</v>
      </c>
      <c r="AD118">
        <f t="shared" si="144"/>
        <v>0</v>
      </c>
      <c r="AE118">
        <f t="shared" si="145"/>
        <v>0</v>
      </c>
      <c r="AF118">
        <f t="shared" si="145"/>
        <v>0</v>
      </c>
      <c r="AG118">
        <f t="shared" si="113"/>
        <v>0</v>
      </c>
      <c r="AH118">
        <f t="shared" si="146"/>
        <v>0</v>
      </c>
      <c r="AI118">
        <f t="shared" si="146"/>
        <v>0</v>
      </c>
      <c r="AJ118">
        <f t="shared" si="114"/>
        <v>0</v>
      </c>
      <c r="AK118">
        <v>9.7200000000000006</v>
      </c>
      <c r="AL118">
        <v>9.7200000000000006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9.86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400002</v>
      </c>
      <c r="BN118">
        <v>0</v>
      </c>
      <c r="BO118" t="s">
        <v>3</v>
      </c>
      <c r="BP118">
        <v>0</v>
      </c>
      <c r="BQ118">
        <v>202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15"/>
        <v>293.24</v>
      </c>
      <c r="CQ118">
        <f t="shared" si="116"/>
        <v>97.71</v>
      </c>
      <c r="CR118">
        <f t="shared" si="147"/>
        <v>0</v>
      </c>
      <c r="CS118">
        <f t="shared" si="117"/>
        <v>0</v>
      </c>
      <c r="CT118">
        <f t="shared" si="118"/>
        <v>0</v>
      </c>
      <c r="CU118">
        <f t="shared" si="119"/>
        <v>0</v>
      </c>
      <c r="CV118">
        <f t="shared" si="120"/>
        <v>0</v>
      </c>
      <c r="CW118">
        <f t="shared" si="121"/>
        <v>0</v>
      </c>
      <c r="CX118">
        <f t="shared" si="122"/>
        <v>0</v>
      </c>
      <c r="CY118">
        <f t="shared" si="123"/>
        <v>0</v>
      </c>
      <c r="CZ118">
        <f t="shared" si="124"/>
        <v>0</v>
      </c>
      <c r="DC118" t="s">
        <v>3</v>
      </c>
      <c r="DD118" t="s">
        <v>117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116</v>
      </c>
      <c r="DW118" t="s">
        <v>116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82946371</v>
      </c>
      <c r="EF118">
        <v>202</v>
      </c>
      <c r="EG118" t="s">
        <v>118</v>
      </c>
      <c r="EH118">
        <v>0</v>
      </c>
      <c r="EI118" t="s">
        <v>3</v>
      </c>
      <c r="EJ118">
        <v>1</v>
      </c>
      <c r="EK118">
        <v>400002</v>
      </c>
      <c r="EL118" t="s">
        <v>119</v>
      </c>
      <c r="EM118" t="s">
        <v>118</v>
      </c>
      <c r="EO118" t="s">
        <v>3</v>
      </c>
      <c r="EQ118">
        <v>2490368</v>
      </c>
      <c r="ER118">
        <v>9.7200000000000006</v>
      </c>
      <c r="ES118">
        <v>9.7200000000000006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1</v>
      </c>
      <c r="FD118">
        <v>18</v>
      </c>
      <c r="FF118">
        <v>115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203</v>
      </c>
      <c r="GD118">
        <v>1</v>
      </c>
      <c r="GF118">
        <v>912688274</v>
      </c>
      <c r="GG118">
        <v>2</v>
      </c>
      <c r="GH118">
        <v>3</v>
      </c>
      <c r="GI118">
        <v>5</v>
      </c>
      <c r="GJ118">
        <v>0</v>
      </c>
      <c r="GK118">
        <v>0</v>
      </c>
      <c r="GL118">
        <f t="shared" si="125"/>
        <v>0</v>
      </c>
      <c r="GM118">
        <f t="shared" si="126"/>
        <v>293.24</v>
      </c>
      <c r="GN118">
        <f t="shared" si="127"/>
        <v>0</v>
      </c>
      <c r="GO118">
        <f t="shared" si="128"/>
        <v>293.24</v>
      </c>
      <c r="GP118">
        <f t="shared" si="129"/>
        <v>0</v>
      </c>
      <c r="GR118">
        <v>1</v>
      </c>
      <c r="GS118">
        <v>1</v>
      </c>
      <c r="GT118">
        <v>0</v>
      </c>
      <c r="GU118" t="s">
        <v>3</v>
      </c>
      <c r="GV118">
        <f t="shared" si="130"/>
        <v>0</v>
      </c>
      <c r="GW118">
        <v>1</v>
      </c>
      <c r="GX118">
        <f t="shared" si="131"/>
        <v>0</v>
      </c>
      <c r="HA118">
        <v>0</v>
      </c>
      <c r="HB118">
        <v>0</v>
      </c>
      <c r="HC118">
        <f t="shared" si="132"/>
        <v>0</v>
      </c>
      <c r="HE118" t="s">
        <v>121</v>
      </c>
      <c r="HF118" t="s">
        <v>121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204</v>
      </c>
      <c r="F119" s="2" t="s">
        <v>114</v>
      </c>
      <c r="G119" s="2" t="s">
        <v>205</v>
      </c>
      <c r="H119" s="2" t="s">
        <v>116</v>
      </c>
      <c r="I119" s="2">
        <v>2</v>
      </c>
      <c r="J119" s="2">
        <v>0</v>
      </c>
      <c r="K119" s="2">
        <v>2</v>
      </c>
      <c r="L119" s="2"/>
      <c r="M119" s="2"/>
      <c r="N119" s="2"/>
      <c r="O119" s="2">
        <f t="shared" si="102"/>
        <v>19.829999999999998</v>
      </c>
      <c r="P119" s="2">
        <f t="shared" si="103"/>
        <v>19.829999999999998</v>
      </c>
      <c r="Q119" s="2">
        <f t="shared" si="143"/>
        <v>0</v>
      </c>
      <c r="R119" s="2">
        <f t="shared" si="104"/>
        <v>0</v>
      </c>
      <c r="S119" s="2">
        <f t="shared" si="105"/>
        <v>0</v>
      </c>
      <c r="T119" s="2">
        <f t="shared" si="106"/>
        <v>0</v>
      </c>
      <c r="U119" s="2">
        <f t="shared" si="107"/>
        <v>0</v>
      </c>
      <c r="V119" s="2">
        <f t="shared" si="108"/>
        <v>0</v>
      </c>
      <c r="W119" s="2">
        <f t="shared" si="109"/>
        <v>0</v>
      </c>
      <c r="X119" s="2">
        <f t="shared" si="110"/>
        <v>0</v>
      </c>
      <c r="Y119" s="2">
        <f t="shared" si="111"/>
        <v>0</v>
      </c>
      <c r="Z119" s="2"/>
      <c r="AA119" s="2">
        <v>83357904</v>
      </c>
      <c r="AB119" s="2">
        <f t="shared" si="112"/>
        <v>9.9144000000000005</v>
      </c>
      <c r="AC119" s="2">
        <f>ROUND(((ES119*1.02)),6)</f>
        <v>9.9144000000000005</v>
      </c>
      <c r="AD119" s="2">
        <f t="shared" si="144"/>
        <v>0</v>
      </c>
      <c r="AE119" s="2">
        <f t="shared" si="145"/>
        <v>0</v>
      </c>
      <c r="AF119" s="2">
        <f t="shared" si="145"/>
        <v>0</v>
      </c>
      <c r="AG119" s="2">
        <f t="shared" si="113"/>
        <v>0</v>
      </c>
      <c r="AH119" s="2">
        <f t="shared" si="146"/>
        <v>0</v>
      </c>
      <c r="AI119" s="2">
        <f t="shared" si="146"/>
        <v>0</v>
      </c>
      <c r="AJ119" s="2">
        <f t="shared" si="114"/>
        <v>0</v>
      </c>
      <c r="AK119" s="2">
        <v>9.7200000000000006</v>
      </c>
      <c r="AL119" s="2">
        <v>9.7200000000000006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3</v>
      </c>
      <c r="BK119" s="2"/>
      <c r="BL119" s="2"/>
      <c r="BM119" s="2">
        <v>400002</v>
      </c>
      <c r="BN119" s="2">
        <v>0</v>
      </c>
      <c r="BO119" s="2" t="s">
        <v>3</v>
      </c>
      <c r="BP119" s="2">
        <v>0</v>
      </c>
      <c r="BQ119" s="2">
        <v>202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15"/>
        <v>19.829999999999998</v>
      </c>
      <c r="CQ119" s="2">
        <f t="shared" si="116"/>
        <v>9.91</v>
      </c>
      <c r="CR119" s="2">
        <f t="shared" si="147"/>
        <v>0</v>
      </c>
      <c r="CS119" s="2">
        <f t="shared" si="117"/>
        <v>0</v>
      </c>
      <c r="CT119" s="2">
        <f t="shared" si="118"/>
        <v>0</v>
      </c>
      <c r="CU119" s="2">
        <f t="shared" si="119"/>
        <v>0</v>
      </c>
      <c r="CV119" s="2">
        <f t="shared" si="120"/>
        <v>0</v>
      </c>
      <c r="CW119" s="2">
        <f t="shared" si="121"/>
        <v>0</v>
      </c>
      <c r="CX119" s="2">
        <f t="shared" si="122"/>
        <v>0</v>
      </c>
      <c r="CY119" s="2">
        <f t="shared" si="123"/>
        <v>0</v>
      </c>
      <c r="CZ119" s="2">
        <f t="shared" si="124"/>
        <v>0</v>
      </c>
      <c r="DA119" s="2"/>
      <c r="DB119" s="2"/>
      <c r="DC119" s="2" t="s">
        <v>3</v>
      </c>
      <c r="DD119" s="2" t="s">
        <v>117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116</v>
      </c>
      <c r="DW119" s="2" t="s">
        <v>116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82946371</v>
      </c>
      <c r="EF119" s="2">
        <v>202</v>
      </c>
      <c r="EG119" s="2" t="s">
        <v>118</v>
      </c>
      <c r="EH119" s="2">
        <v>0</v>
      </c>
      <c r="EI119" s="2" t="s">
        <v>3</v>
      </c>
      <c r="EJ119" s="2">
        <v>1</v>
      </c>
      <c r="EK119" s="2">
        <v>400002</v>
      </c>
      <c r="EL119" s="2" t="s">
        <v>119</v>
      </c>
      <c r="EM119" s="2" t="s">
        <v>118</v>
      </c>
      <c r="EN119" s="2"/>
      <c r="EO119" s="2" t="s">
        <v>3</v>
      </c>
      <c r="EP119" s="2"/>
      <c r="EQ119" s="2">
        <v>2490368</v>
      </c>
      <c r="ER119" s="2">
        <v>35.86</v>
      </c>
      <c r="ES119" s="2">
        <v>9.7200000000000006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203</v>
      </c>
      <c r="GB119" s="2"/>
      <c r="GC119" s="2"/>
      <c r="GD119" s="2">
        <v>1</v>
      </c>
      <c r="GE119" s="2"/>
      <c r="GF119" s="2">
        <v>1596904663</v>
      </c>
      <c r="GG119" s="2">
        <v>2</v>
      </c>
      <c r="GH119" s="2">
        <v>4</v>
      </c>
      <c r="GI119" s="2">
        <v>-2</v>
      </c>
      <c r="GJ119" s="2">
        <v>0</v>
      </c>
      <c r="GK119" s="2">
        <v>0</v>
      </c>
      <c r="GL119" s="2">
        <f t="shared" si="125"/>
        <v>0</v>
      </c>
      <c r="GM119" s="2">
        <f t="shared" si="126"/>
        <v>19.829999999999998</v>
      </c>
      <c r="GN119" s="2">
        <f t="shared" si="127"/>
        <v>0</v>
      </c>
      <c r="GO119" s="2">
        <f t="shared" si="128"/>
        <v>19.829999999999998</v>
      </c>
      <c r="GP119" s="2">
        <f t="shared" si="129"/>
        <v>0</v>
      </c>
      <c r="GQ119" s="2"/>
      <c r="GR119" s="2">
        <v>0</v>
      </c>
      <c r="GS119" s="2">
        <v>2</v>
      </c>
      <c r="GT119" s="2">
        <v>0</v>
      </c>
      <c r="GU119" s="2" t="s">
        <v>3</v>
      </c>
      <c r="GV119" s="2">
        <f t="shared" si="130"/>
        <v>0</v>
      </c>
      <c r="GW119" s="2">
        <v>1</v>
      </c>
      <c r="GX119" s="2">
        <f t="shared" si="131"/>
        <v>0</v>
      </c>
      <c r="GY119" s="2"/>
      <c r="GZ119" s="2"/>
      <c r="HA119" s="2">
        <v>0</v>
      </c>
      <c r="HB119" s="2">
        <v>0</v>
      </c>
      <c r="HC119" s="2">
        <f t="shared" si="132"/>
        <v>0</v>
      </c>
      <c r="HD119" s="2"/>
      <c r="HE119" s="2" t="s">
        <v>121</v>
      </c>
      <c r="HF119" s="2" t="s">
        <v>121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204</v>
      </c>
      <c r="F120" t="s">
        <v>114</v>
      </c>
      <c r="G120" t="s">
        <v>205</v>
      </c>
      <c r="H120" t="s">
        <v>116</v>
      </c>
      <c r="I120">
        <v>2</v>
      </c>
      <c r="J120">
        <v>0</v>
      </c>
      <c r="K120">
        <v>2</v>
      </c>
      <c r="O120">
        <f t="shared" si="102"/>
        <v>195.52</v>
      </c>
      <c r="P120">
        <f t="shared" si="103"/>
        <v>195.52</v>
      </c>
      <c r="Q120">
        <f t="shared" si="143"/>
        <v>0</v>
      </c>
      <c r="R120">
        <f t="shared" si="104"/>
        <v>0</v>
      </c>
      <c r="S120">
        <f t="shared" si="105"/>
        <v>0</v>
      </c>
      <c r="T120">
        <f t="shared" si="106"/>
        <v>0</v>
      </c>
      <c r="U120">
        <f t="shared" si="107"/>
        <v>0</v>
      </c>
      <c r="V120">
        <f t="shared" si="108"/>
        <v>0</v>
      </c>
      <c r="W120">
        <f t="shared" si="109"/>
        <v>0</v>
      </c>
      <c r="X120">
        <f t="shared" si="110"/>
        <v>0</v>
      </c>
      <c r="Y120">
        <f t="shared" si="111"/>
        <v>0</v>
      </c>
      <c r="AA120">
        <v>83357902</v>
      </c>
      <c r="AB120">
        <f t="shared" si="112"/>
        <v>9.9144000000000005</v>
      </c>
      <c r="AC120">
        <f>ROUND(((ES120*1.02)),6)</f>
        <v>9.9144000000000005</v>
      </c>
      <c r="AD120">
        <f t="shared" si="144"/>
        <v>0</v>
      </c>
      <c r="AE120">
        <f t="shared" si="145"/>
        <v>0</v>
      </c>
      <c r="AF120">
        <f t="shared" si="145"/>
        <v>0</v>
      </c>
      <c r="AG120">
        <f t="shared" si="113"/>
        <v>0</v>
      </c>
      <c r="AH120">
        <f t="shared" si="146"/>
        <v>0</v>
      </c>
      <c r="AI120">
        <f t="shared" si="146"/>
        <v>0</v>
      </c>
      <c r="AJ120">
        <f t="shared" si="114"/>
        <v>0</v>
      </c>
      <c r="AK120">
        <v>9.7200000000000006</v>
      </c>
      <c r="AL120">
        <v>9.7200000000000006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9.86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400002</v>
      </c>
      <c r="BN120">
        <v>0</v>
      </c>
      <c r="BO120" t="s">
        <v>3</v>
      </c>
      <c r="BP120">
        <v>0</v>
      </c>
      <c r="BQ120">
        <v>202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15"/>
        <v>195.52</v>
      </c>
      <c r="CQ120">
        <f t="shared" si="116"/>
        <v>97.71</v>
      </c>
      <c r="CR120">
        <f t="shared" si="147"/>
        <v>0</v>
      </c>
      <c r="CS120">
        <f t="shared" si="117"/>
        <v>0</v>
      </c>
      <c r="CT120">
        <f t="shared" si="118"/>
        <v>0</v>
      </c>
      <c r="CU120">
        <f t="shared" si="119"/>
        <v>0</v>
      </c>
      <c r="CV120">
        <f t="shared" si="120"/>
        <v>0</v>
      </c>
      <c r="CW120">
        <f t="shared" si="121"/>
        <v>0</v>
      </c>
      <c r="CX120">
        <f t="shared" si="122"/>
        <v>0</v>
      </c>
      <c r="CY120">
        <f t="shared" si="123"/>
        <v>0</v>
      </c>
      <c r="CZ120">
        <f t="shared" si="124"/>
        <v>0</v>
      </c>
      <c r="DC120" t="s">
        <v>3</v>
      </c>
      <c r="DD120" t="s">
        <v>117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116</v>
      </c>
      <c r="DW120" t="s">
        <v>116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82946371</v>
      </c>
      <c r="EF120">
        <v>202</v>
      </c>
      <c r="EG120" t="s">
        <v>118</v>
      </c>
      <c r="EH120">
        <v>0</v>
      </c>
      <c r="EI120" t="s">
        <v>3</v>
      </c>
      <c r="EJ120">
        <v>1</v>
      </c>
      <c r="EK120">
        <v>400002</v>
      </c>
      <c r="EL120" t="s">
        <v>119</v>
      </c>
      <c r="EM120" t="s">
        <v>118</v>
      </c>
      <c r="EO120" t="s">
        <v>3</v>
      </c>
      <c r="EQ120">
        <v>2490368</v>
      </c>
      <c r="ER120">
        <v>9.7200000000000006</v>
      </c>
      <c r="ES120">
        <v>9.7200000000000006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1</v>
      </c>
      <c r="FD120">
        <v>18</v>
      </c>
      <c r="FF120">
        <v>115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203</v>
      </c>
      <c r="GD120">
        <v>1</v>
      </c>
      <c r="GF120">
        <v>1596904663</v>
      </c>
      <c r="GG120">
        <v>2</v>
      </c>
      <c r="GH120">
        <v>3</v>
      </c>
      <c r="GI120">
        <v>5</v>
      </c>
      <c r="GJ120">
        <v>0</v>
      </c>
      <c r="GK120">
        <v>0</v>
      </c>
      <c r="GL120">
        <f t="shared" si="125"/>
        <v>0</v>
      </c>
      <c r="GM120">
        <f t="shared" si="126"/>
        <v>195.52</v>
      </c>
      <c r="GN120">
        <f t="shared" si="127"/>
        <v>0</v>
      </c>
      <c r="GO120">
        <f t="shared" si="128"/>
        <v>195.52</v>
      </c>
      <c r="GP120">
        <f t="shared" si="129"/>
        <v>0</v>
      </c>
      <c r="GR120">
        <v>1</v>
      </c>
      <c r="GS120">
        <v>1</v>
      </c>
      <c r="GT120">
        <v>0</v>
      </c>
      <c r="GU120" t="s">
        <v>3</v>
      </c>
      <c r="GV120">
        <f t="shared" si="130"/>
        <v>0</v>
      </c>
      <c r="GW120">
        <v>1</v>
      </c>
      <c r="GX120">
        <f t="shared" si="131"/>
        <v>0</v>
      </c>
      <c r="HA120">
        <v>0</v>
      </c>
      <c r="HB120">
        <v>0</v>
      </c>
      <c r="HC120">
        <f t="shared" si="132"/>
        <v>0</v>
      </c>
      <c r="HE120" t="s">
        <v>121</v>
      </c>
      <c r="HF120" t="s">
        <v>121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ROW(SmtRes!A172)</f>
        <v>172</v>
      </c>
      <c r="D121" s="2">
        <f>ROW(EtalonRes!A204)</f>
        <v>204</v>
      </c>
      <c r="E121" s="2" t="s">
        <v>206</v>
      </c>
      <c r="F121" s="2" t="s">
        <v>207</v>
      </c>
      <c r="G121" s="2" t="s">
        <v>208</v>
      </c>
      <c r="H121" s="2" t="s">
        <v>125</v>
      </c>
      <c r="I121" s="2">
        <v>0.01</v>
      </c>
      <c r="J121" s="2">
        <v>0</v>
      </c>
      <c r="K121" s="2">
        <v>0.01</v>
      </c>
      <c r="L121" s="2"/>
      <c r="M121" s="2"/>
      <c r="N121" s="2"/>
      <c r="O121" s="2">
        <f t="shared" si="102"/>
        <v>19.21</v>
      </c>
      <c r="P121" s="2">
        <f t="shared" si="103"/>
        <v>12.73</v>
      </c>
      <c r="Q121" s="2">
        <f>(ROUND((ROUND((((ET121*1.2))*AV121*I121),2)*BB121),2)+ROUND((ROUND(((AE121-((EU121*1.2)))*AV121*I121),2)*BS121),2))</f>
        <v>0.14000000000000001</v>
      </c>
      <c r="R121" s="2">
        <f t="shared" si="104"/>
        <v>0</v>
      </c>
      <c r="S121" s="2">
        <f t="shared" si="105"/>
        <v>6.34</v>
      </c>
      <c r="T121" s="2">
        <f t="shared" si="106"/>
        <v>0</v>
      </c>
      <c r="U121" s="2">
        <f t="shared" si="107"/>
        <v>0.51472079999999998</v>
      </c>
      <c r="V121" s="2">
        <f t="shared" si="108"/>
        <v>0</v>
      </c>
      <c r="W121" s="2">
        <f t="shared" si="109"/>
        <v>0</v>
      </c>
      <c r="X121" s="2">
        <f t="shared" si="110"/>
        <v>6.15</v>
      </c>
      <c r="Y121" s="2">
        <f t="shared" si="111"/>
        <v>3.23</v>
      </c>
      <c r="Z121" s="2"/>
      <c r="AA121" s="2">
        <v>83357904</v>
      </c>
      <c r="AB121" s="2">
        <f t="shared" si="112"/>
        <v>1785.55</v>
      </c>
      <c r="AC121" s="2">
        <f>ROUND(((ES121*1)),6)</f>
        <v>1177.69</v>
      </c>
      <c r="AD121" s="2">
        <f>ROUND(((((ET121*1.2))-((EU121*1.2)))+AE121),6)</f>
        <v>13.548</v>
      </c>
      <c r="AE121" s="2">
        <f>ROUND(((EU121*1.2)),6)</f>
        <v>0.45600000000000002</v>
      </c>
      <c r="AF121" s="2">
        <f>ROUND(((EV121*1.2)),6)</f>
        <v>594.31200000000001</v>
      </c>
      <c r="AG121" s="2">
        <f t="shared" si="113"/>
        <v>0</v>
      </c>
      <c r="AH121" s="2">
        <f>((EW121*1.2))</f>
        <v>48.24</v>
      </c>
      <c r="AI121" s="2">
        <f>((EX121*1.2))</f>
        <v>0</v>
      </c>
      <c r="AJ121" s="2">
        <f t="shared" si="114"/>
        <v>0</v>
      </c>
      <c r="AK121" s="2">
        <v>1684.24</v>
      </c>
      <c r="AL121" s="2">
        <v>1177.69</v>
      </c>
      <c r="AM121" s="2">
        <v>11.29</v>
      </c>
      <c r="AN121" s="2">
        <v>0.38</v>
      </c>
      <c r="AO121" s="2">
        <v>495.26</v>
      </c>
      <c r="AP121" s="2">
        <v>0</v>
      </c>
      <c r="AQ121" s="2">
        <v>40.200000000000003</v>
      </c>
      <c r="AR121" s="2">
        <v>0</v>
      </c>
      <c r="AS121" s="2">
        <v>0</v>
      </c>
      <c r="AT121" s="2">
        <v>97</v>
      </c>
      <c r="AU121" s="2">
        <v>51</v>
      </c>
      <c r="AV121" s="2">
        <v>1.0669999999999999</v>
      </c>
      <c r="AW121" s="2">
        <v>1.081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209</v>
      </c>
      <c r="BK121" s="2"/>
      <c r="BL121" s="2"/>
      <c r="BM121" s="2">
        <v>67</v>
      </c>
      <c r="BN121" s="2">
        <v>0</v>
      </c>
      <c r="BO121" s="2" t="s">
        <v>207</v>
      </c>
      <c r="BP121" s="2">
        <v>1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425</v>
      </c>
      <c r="CO121" s="2">
        <v>0</v>
      </c>
      <c r="CP121" s="2">
        <f t="shared" si="115"/>
        <v>19.21</v>
      </c>
      <c r="CQ121" s="2">
        <f t="shared" si="116"/>
        <v>1273.08</v>
      </c>
      <c r="CR121" s="2">
        <f>(ROUND((ROUND((((ET121*1.2))*AV121*1),2)*BB121),2)+ROUND((ROUND(((AE121-((EU121*1.2)))*AV121*1),2)*BS121),2))</f>
        <v>14.46</v>
      </c>
      <c r="CS121" s="2">
        <f t="shared" si="117"/>
        <v>0.49</v>
      </c>
      <c r="CT121" s="2">
        <f t="shared" si="118"/>
        <v>634.13</v>
      </c>
      <c r="CU121" s="2">
        <f t="shared" si="119"/>
        <v>0</v>
      </c>
      <c r="CV121" s="2">
        <f t="shared" si="120"/>
        <v>51.472079999999998</v>
      </c>
      <c r="CW121" s="2">
        <f t="shared" si="121"/>
        <v>0</v>
      </c>
      <c r="CX121" s="2">
        <f t="shared" si="122"/>
        <v>0</v>
      </c>
      <c r="CY121" s="2">
        <f t="shared" si="123"/>
        <v>6.1497999999999999</v>
      </c>
      <c r="CZ121" s="2">
        <f t="shared" si="124"/>
        <v>3.2333999999999996</v>
      </c>
      <c r="DA121" s="2"/>
      <c r="DB121" s="2"/>
      <c r="DC121" s="2" t="s">
        <v>3</v>
      </c>
      <c r="DD121" s="2" t="s">
        <v>101</v>
      </c>
      <c r="DE121" s="2" t="s">
        <v>102</v>
      </c>
      <c r="DF121" s="2" t="s">
        <v>102</v>
      </c>
      <c r="DG121" s="2" t="s">
        <v>102</v>
      </c>
      <c r="DH121" s="2" t="s">
        <v>3</v>
      </c>
      <c r="DI121" s="2" t="s">
        <v>102</v>
      </c>
      <c r="DJ121" s="2" t="s">
        <v>102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125</v>
      </c>
      <c r="DW121" s="2" t="s">
        <v>125</v>
      </c>
      <c r="DX121" s="2">
        <v>100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82946483</v>
      </c>
      <c r="EF121" s="2">
        <v>40</v>
      </c>
      <c r="EG121" s="2" t="s">
        <v>103</v>
      </c>
      <c r="EH121" s="2">
        <v>0</v>
      </c>
      <c r="EI121" s="2" t="s">
        <v>3</v>
      </c>
      <c r="EJ121" s="2">
        <v>2</v>
      </c>
      <c r="EK121" s="2">
        <v>67</v>
      </c>
      <c r="EL121" s="2" t="s">
        <v>104</v>
      </c>
      <c r="EM121" s="2" t="s">
        <v>105</v>
      </c>
      <c r="EN121" s="2"/>
      <c r="EO121" s="2" t="s">
        <v>106</v>
      </c>
      <c r="EP121" s="2"/>
      <c r="EQ121" s="2">
        <v>131072</v>
      </c>
      <c r="ER121" s="2">
        <v>1684.24</v>
      </c>
      <c r="ES121" s="2">
        <v>1177.69</v>
      </c>
      <c r="ET121" s="2">
        <v>11.29</v>
      </c>
      <c r="EU121" s="2">
        <v>0.38</v>
      </c>
      <c r="EV121" s="2">
        <v>495.26</v>
      </c>
      <c r="EW121" s="2">
        <v>40.200000000000003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2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-14837304</v>
      </c>
      <c r="GG121" s="2">
        <v>2</v>
      </c>
      <c r="GH121" s="2">
        <v>1</v>
      </c>
      <c r="GI121" s="2">
        <v>2</v>
      </c>
      <c r="GJ121" s="2">
        <v>0</v>
      </c>
      <c r="GK121" s="2">
        <v>0</v>
      </c>
      <c r="GL121" s="2">
        <f t="shared" si="125"/>
        <v>0</v>
      </c>
      <c r="GM121" s="2">
        <f t="shared" si="126"/>
        <v>28.59</v>
      </c>
      <c r="GN121" s="2">
        <f t="shared" si="127"/>
        <v>0</v>
      </c>
      <c r="GO121" s="2">
        <f t="shared" si="128"/>
        <v>28.59</v>
      </c>
      <c r="GP121" s="2">
        <f t="shared" si="129"/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130"/>
        <v>0</v>
      </c>
      <c r="GW121" s="2">
        <v>1</v>
      </c>
      <c r="GX121" s="2">
        <f t="shared" si="131"/>
        <v>0</v>
      </c>
      <c r="GY121" s="2"/>
      <c r="GZ121" s="2"/>
      <c r="HA121" s="2">
        <v>0</v>
      </c>
      <c r="HB121" s="2">
        <v>0</v>
      </c>
      <c r="HC121" s="2">
        <f t="shared" si="132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ROW(SmtRes!A180)</f>
        <v>180</v>
      </c>
      <c r="D122">
        <f>ROW(EtalonRes!A212)</f>
        <v>212</v>
      </c>
      <c r="E122" t="s">
        <v>206</v>
      </c>
      <c r="F122" t="s">
        <v>207</v>
      </c>
      <c r="G122" t="s">
        <v>208</v>
      </c>
      <c r="H122" t="s">
        <v>125</v>
      </c>
      <c r="I122">
        <v>0.01</v>
      </c>
      <c r="J122">
        <v>0</v>
      </c>
      <c r="K122">
        <v>0.01</v>
      </c>
      <c r="O122">
        <f t="shared" si="102"/>
        <v>429.7</v>
      </c>
      <c r="P122">
        <f t="shared" si="103"/>
        <v>75.23</v>
      </c>
      <c r="Q122">
        <f>(ROUND((ROUND((((ET122*1.2))*AV122*I122),2)*BB122),2)+ROUND((ROUND(((AE122-((EU122*1.2)))*AV122*I122),2)*BS122),2))</f>
        <v>1.52</v>
      </c>
      <c r="R122">
        <f t="shared" si="104"/>
        <v>0</v>
      </c>
      <c r="S122">
        <f t="shared" si="105"/>
        <v>352.95</v>
      </c>
      <c r="T122">
        <f t="shared" si="106"/>
        <v>0</v>
      </c>
      <c r="U122">
        <f t="shared" si="107"/>
        <v>0.51472079999999998</v>
      </c>
      <c r="V122">
        <f t="shared" si="108"/>
        <v>0</v>
      </c>
      <c r="W122">
        <f t="shared" si="109"/>
        <v>0</v>
      </c>
      <c r="X122">
        <f t="shared" si="110"/>
        <v>342.36</v>
      </c>
      <c r="Y122">
        <f t="shared" si="111"/>
        <v>180</v>
      </c>
      <c r="AA122">
        <v>83357902</v>
      </c>
      <c r="AB122">
        <f t="shared" si="112"/>
        <v>1785.55</v>
      </c>
      <c r="AC122">
        <f>ROUND(((ES122*1)),6)</f>
        <v>1177.69</v>
      </c>
      <c r="AD122">
        <f>ROUND(((((ET122*1.2))-((EU122*1.2)))+AE122),6)</f>
        <v>13.548</v>
      </c>
      <c r="AE122">
        <f>ROUND(((EU122*1.2)),6)</f>
        <v>0.45600000000000002</v>
      </c>
      <c r="AF122">
        <f>ROUND(((EV122*1.2)),6)</f>
        <v>594.31200000000001</v>
      </c>
      <c r="AG122">
        <f t="shared" si="113"/>
        <v>0</v>
      </c>
      <c r="AH122">
        <f>((EW122*1.2))</f>
        <v>48.24</v>
      </c>
      <c r="AI122">
        <f>((EX122*1.2))</f>
        <v>0</v>
      </c>
      <c r="AJ122">
        <f t="shared" si="114"/>
        <v>0</v>
      </c>
      <c r="AK122">
        <v>1684.24</v>
      </c>
      <c r="AL122">
        <v>1177.69</v>
      </c>
      <c r="AM122">
        <v>11.29</v>
      </c>
      <c r="AN122">
        <v>0.38</v>
      </c>
      <c r="AO122">
        <v>495.26</v>
      </c>
      <c r="AP122">
        <v>0</v>
      </c>
      <c r="AQ122">
        <v>40.200000000000003</v>
      </c>
      <c r="AR122">
        <v>0</v>
      </c>
      <c r="AS122">
        <v>0</v>
      </c>
      <c r="AT122">
        <v>97</v>
      </c>
      <c r="AU122">
        <v>51</v>
      </c>
      <c r="AV122">
        <v>1.0669999999999999</v>
      </c>
      <c r="AW122">
        <v>1.081</v>
      </c>
      <c r="AZ122">
        <v>1</v>
      </c>
      <c r="BA122">
        <v>55.67</v>
      </c>
      <c r="BB122">
        <v>10.85</v>
      </c>
      <c r="BC122">
        <v>5.91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209</v>
      </c>
      <c r="BM122">
        <v>67</v>
      </c>
      <c r="BN122">
        <v>0</v>
      </c>
      <c r="BO122" t="s">
        <v>207</v>
      </c>
      <c r="BP122">
        <v>1</v>
      </c>
      <c r="BQ122">
        <v>40</v>
      </c>
      <c r="BR122">
        <v>0</v>
      </c>
      <c r="BS122">
        <v>55.67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425</v>
      </c>
      <c r="CO122">
        <v>0</v>
      </c>
      <c r="CP122">
        <f t="shared" si="115"/>
        <v>429.7</v>
      </c>
      <c r="CQ122">
        <f t="shared" si="116"/>
        <v>7523.9</v>
      </c>
      <c r="CR122">
        <f>(ROUND((ROUND((((ET122*1.2))*AV122*1),2)*BB122),2)+ROUND((ROUND(((AE122-((EU122*1.2)))*AV122*1),2)*BS122),2))</f>
        <v>156.88999999999999</v>
      </c>
      <c r="CS122">
        <f t="shared" si="117"/>
        <v>27.28</v>
      </c>
      <c r="CT122">
        <f t="shared" si="118"/>
        <v>35302.019999999997</v>
      </c>
      <c r="CU122">
        <f t="shared" si="119"/>
        <v>0</v>
      </c>
      <c r="CV122">
        <f t="shared" si="120"/>
        <v>51.472079999999998</v>
      </c>
      <c r="CW122">
        <f t="shared" si="121"/>
        <v>0</v>
      </c>
      <c r="CX122">
        <f t="shared" si="122"/>
        <v>0</v>
      </c>
      <c r="CY122">
        <f t="shared" si="123"/>
        <v>342.36150000000004</v>
      </c>
      <c r="CZ122">
        <f t="shared" si="124"/>
        <v>180.00450000000001</v>
      </c>
      <c r="DC122" t="s">
        <v>3</v>
      </c>
      <c r="DD122" t="s">
        <v>101</v>
      </c>
      <c r="DE122" t="s">
        <v>102</v>
      </c>
      <c r="DF122" t="s">
        <v>102</v>
      </c>
      <c r="DG122" t="s">
        <v>102</v>
      </c>
      <c r="DH122" t="s">
        <v>3</v>
      </c>
      <c r="DI122" t="s">
        <v>102</v>
      </c>
      <c r="DJ122" t="s">
        <v>102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125</v>
      </c>
      <c r="DW122" t="s">
        <v>125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82946483</v>
      </c>
      <c r="EF122">
        <v>40</v>
      </c>
      <c r="EG122" t="s">
        <v>103</v>
      </c>
      <c r="EH122">
        <v>0</v>
      </c>
      <c r="EI122" t="s">
        <v>3</v>
      </c>
      <c r="EJ122">
        <v>2</v>
      </c>
      <c r="EK122">
        <v>67</v>
      </c>
      <c r="EL122" t="s">
        <v>104</v>
      </c>
      <c r="EM122" t="s">
        <v>105</v>
      </c>
      <c r="EO122" t="s">
        <v>106</v>
      </c>
      <c r="EQ122">
        <v>131072</v>
      </c>
      <c r="ER122">
        <v>1684.24</v>
      </c>
      <c r="ES122">
        <v>1177.69</v>
      </c>
      <c r="ET122">
        <v>11.29</v>
      </c>
      <c r="EU122">
        <v>0.38</v>
      </c>
      <c r="EV122">
        <v>495.26</v>
      </c>
      <c r="EW122">
        <v>40.200000000000003</v>
      </c>
      <c r="EX122">
        <v>0</v>
      </c>
      <c r="EY122">
        <v>0</v>
      </c>
      <c r="FQ122">
        <v>0</v>
      </c>
      <c r="FR122">
        <v>0</v>
      </c>
      <c r="FS122">
        <v>2</v>
      </c>
      <c r="FX122">
        <v>97</v>
      </c>
      <c r="FY122">
        <v>51</v>
      </c>
      <c r="GA122" t="s">
        <v>3</v>
      </c>
      <c r="GD122">
        <v>1</v>
      </c>
      <c r="GF122">
        <v>-14837304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25"/>
        <v>0</v>
      </c>
      <c r="GM122">
        <f t="shared" si="126"/>
        <v>952.06</v>
      </c>
      <c r="GN122">
        <f t="shared" si="127"/>
        <v>0</v>
      </c>
      <c r="GO122">
        <f t="shared" si="128"/>
        <v>952.06</v>
      </c>
      <c r="GP122">
        <f t="shared" si="129"/>
        <v>0</v>
      </c>
      <c r="GR122">
        <v>0</v>
      </c>
      <c r="GS122">
        <v>0</v>
      </c>
      <c r="GT122">
        <v>0</v>
      </c>
      <c r="GU122" t="s">
        <v>3</v>
      </c>
      <c r="GV122">
        <f t="shared" si="130"/>
        <v>0</v>
      </c>
      <c r="GW122">
        <v>1</v>
      </c>
      <c r="GX122">
        <f t="shared" si="131"/>
        <v>0</v>
      </c>
      <c r="HA122">
        <v>0</v>
      </c>
      <c r="HB122">
        <v>0</v>
      </c>
      <c r="HC122">
        <f t="shared" si="132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172</v>
      </c>
      <c r="D123" s="2"/>
      <c r="E123" s="2" t="s">
        <v>210</v>
      </c>
      <c r="F123" s="2" t="s">
        <v>211</v>
      </c>
      <c r="G123" s="2" t="s">
        <v>212</v>
      </c>
      <c r="H123" s="2" t="s">
        <v>147</v>
      </c>
      <c r="I123" s="2">
        <f>I121*J123</f>
        <v>1E-3</v>
      </c>
      <c r="J123" s="2">
        <v>0.1</v>
      </c>
      <c r="K123" s="2">
        <v>0.1</v>
      </c>
      <c r="L123" s="2"/>
      <c r="M123" s="2"/>
      <c r="N123" s="2"/>
      <c r="O123" s="2">
        <f t="shared" si="102"/>
        <v>19.690000000000001</v>
      </c>
      <c r="P123" s="2">
        <f t="shared" si="103"/>
        <v>19.690000000000001</v>
      </c>
      <c r="Q123" s="2">
        <f>(ROUND((ROUND(((ET123)*AV123*I123),2)*BB123),2)+ROUND((ROUND(((AE123-(EU123))*AV123*I123),2)*BS123),2))</f>
        <v>0</v>
      </c>
      <c r="R123" s="2">
        <f t="shared" si="104"/>
        <v>0</v>
      </c>
      <c r="S123" s="2">
        <f t="shared" si="105"/>
        <v>0</v>
      </c>
      <c r="T123" s="2">
        <f t="shared" si="106"/>
        <v>0</v>
      </c>
      <c r="U123" s="2">
        <f t="shared" si="107"/>
        <v>0</v>
      </c>
      <c r="V123" s="2">
        <f t="shared" si="108"/>
        <v>0</v>
      </c>
      <c r="W123" s="2">
        <f t="shared" si="109"/>
        <v>0</v>
      </c>
      <c r="X123" s="2">
        <f t="shared" si="110"/>
        <v>0</v>
      </c>
      <c r="Y123" s="2">
        <f t="shared" si="111"/>
        <v>0</v>
      </c>
      <c r="Z123" s="2"/>
      <c r="AA123" s="2">
        <v>83357904</v>
      </c>
      <c r="AB123" s="2">
        <f t="shared" si="112"/>
        <v>19691.740000000002</v>
      </c>
      <c r="AC123" s="2">
        <f>ROUND((ES123),6)</f>
        <v>19691.740000000002</v>
      </c>
      <c r="AD123" s="2">
        <f>ROUND((((ET123)-(EU123))+AE123),6)</f>
        <v>0</v>
      </c>
      <c r="AE123" s="2">
        <f>ROUND((EU123),6)</f>
        <v>0</v>
      </c>
      <c r="AF123" s="2">
        <f>ROUND((EV123),6)</f>
        <v>0</v>
      </c>
      <c r="AG123" s="2">
        <f t="shared" si="113"/>
        <v>0</v>
      </c>
      <c r="AH123" s="2">
        <f>(EW123)</f>
        <v>0</v>
      </c>
      <c r="AI123" s="2">
        <f>(EX123)</f>
        <v>0</v>
      </c>
      <c r="AJ123" s="2">
        <f t="shared" si="114"/>
        <v>0</v>
      </c>
      <c r="AK123" s="2">
        <v>19691.740000000002</v>
      </c>
      <c r="AL123" s="2">
        <v>19691.740000000002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97</v>
      </c>
      <c r="AU123" s="2">
        <v>51</v>
      </c>
      <c r="AV123" s="2">
        <v>1.0669999999999999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213</v>
      </c>
      <c r="BK123" s="2"/>
      <c r="BL123" s="2"/>
      <c r="BM123" s="2">
        <v>67</v>
      </c>
      <c r="BN123" s="2">
        <v>0</v>
      </c>
      <c r="BO123" s="2" t="s">
        <v>3</v>
      </c>
      <c r="BP123" s="2">
        <v>0</v>
      </c>
      <c r="BQ123" s="2">
        <v>40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425</v>
      </c>
      <c r="CO123" s="2">
        <v>0</v>
      </c>
      <c r="CP123" s="2">
        <f t="shared" si="115"/>
        <v>19.690000000000001</v>
      </c>
      <c r="CQ123" s="2">
        <f t="shared" si="116"/>
        <v>19691.740000000002</v>
      </c>
      <c r="CR123" s="2">
        <f>(ROUND((ROUND(((ET123)*AV123*1),2)*BB123),2)+ROUND((ROUND(((AE123-(EU123))*AV123*1),2)*BS123),2))</f>
        <v>0</v>
      </c>
      <c r="CS123" s="2">
        <f t="shared" si="117"/>
        <v>0</v>
      </c>
      <c r="CT123" s="2">
        <f t="shared" si="118"/>
        <v>0</v>
      </c>
      <c r="CU123" s="2">
        <f t="shared" si="119"/>
        <v>0</v>
      </c>
      <c r="CV123" s="2">
        <f t="shared" si="120"/>
        <v>0</v>
      </c>
      <c r="CW123" s="2">
        <f t="shared" si="121"/>
        <v>0</v>
      </c>
      <c r="CX123" s="2">
        <f t="shared" si="122"/>
        <v>0</v>
      </c>
      <c r="CY123" s="2">
        <f t="shared" si="123"/>
        <v>0</v>
      </c>
      <c r="CZ123" s="2">
        <f t="shared" si="124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147</v>
      </c>
      <c r="DW123" s="2" t="s">
        <v>147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82946483</v>
      </c>
      <c r="EF123" s="2">
        <v>40</v>
      </c>
      <c r="EG123" s="2" t="s">
        <v>103</v>
      </c>
      <c r="EH123" s="2">
        <v>0</v>
      </c>
      <c r="EI123" s="2" t="s">
        <v>3</v>
      </c>
      <c r="EJ123" s="2">
        <v>2</v>
      </c>
      <c r="EK123" s="2">
        <v>67</v>
      </c>
      <c r="EL123" s="2" t="s">
        <v>104</v>
      </c>
      <c r="EM123" s="2" t="s">
        <v>105</v>
      </c>
      <c r="EN123" s="2"/>
      <c r="EO123" s="2" t="s">
        <v>106</v>
      </c>
      <c r="EP123" s="2"/>
      <c r="EQ123" s="2">
        <v>0</v>
      </c>
      <c r="ER123" s="2">
        <v>19691.740000000002</v>
      </c>
      <c r="ES123" s="2">
        <v>19691.740000000002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1127256956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25"/>
        <v>0</v>
      </c>
      <c r="GM123" s="2">
        <f t="shared" si="126"/>
        <v>19.690000000000001</v>
      </c>
      <c r="GN123" s="2">
        <f t="shared" si="127"/>
        <v>0</v>
      </c>
      <c r="GO123" s="2">
        <f t="shared" si="128"/>
        <v>19.690000000000001</v>
      </c>
      <c r="GP123" s="2">
        <f t="shared" si="129"/>
        <v>0</v>
      </c>
      <c r="GQ123" s="2"/>
      <c r="GR123" s="2">
        <v>0</v>
      </c>
      <c r="GS123" s="2">
        <v>0</v>
      </c>
      <c r="GT123" s="2">
        <v>0</v>
      </c>
      <c r="GU123" s="2" t="s">
        <v>3</v>
      </c>
      <c r="GV123" s="2">
        <f t="shared" si="130"/>
        <v>0</v>
      </c>
      <c r="GW123" s="2">
        <v>1</v>
      </c>
      <c r="GX123" s="2">
        <f t="shared" si="131"/>
        <v>0</v>
      </c>
      <c r="GY123" s="2"/>
      <c r="GZ123" s="2"/>
      <c r="HA123" s="2">
        <v>0</v>
      </c>
      <c r="HB123" s="2">
        <v>0</v>
      </c>
      <c r="HC123" s="2">
        <f t="shared" si="132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101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180</v>
      </c>
      <c r="E124" t="s">
        <v>210</v>
      </c>
      <c r="F124" t="s">
        <v>211</v>
      </c>
      <c r="G124" t="s">
        <v>212</v>
      </c>
      <c r="H124" t="s">
        <v>147</v>
      </c>
      <c r="I124">
        <f>I122*J124</f>
        <v>1E-3</v>
      </c>
      <c r="J124">
        <v>0.1</v>
      </c>
      <c r="K124">
        <v>0.1</v>
      </c>
      <c r="O124">
        <f t="shared" si="102"/>
        <v>289.25</v>
      </c>
      <c r="P124">
        <f t="shared" si="103"/>
        <v>289.25</v>
      </c>
      <c r="Q124">
        <f>(ROUND((ROUND(((ET124)*AV124*I124),2)*BB124),2)+ROUND((ROUND(((AE124-(EU124))*AV124*I124),2)*BS124),2))</f>
        <v>0</v>
      </c>
      <c r="R124">
        <f t="shared" si="104"/>
        <v>0</v>
      </c>
      <c r="S124">
        <f t="shared" si="105"/>
        <v>0</v>
      </c>
      <c r="T124">
        <f t="shared" si="106"/>
        <v>0</v>
      </c>
      <c r="U124">
        <f t="shared" si="107"/>
        <v>0</v>
      </c>
      <c r="V124">
        <f t="shared" si="108"/>
        <v>0</v>
      </c>
      <c r="W124">
        <f t="shared" si="109"/>
        <v>0</v>
      </c>
      <c r="X124">
        <f t="shared" si="110"/>
        <v>0</v>
      </c>
      <c r="Y124">
        <f t="shared" si="111"/>
        <v>0</v>
      </c>
      <c r="AA124">
        <v>83357902</v>
      </c>
      <c r="AB124">
        <f t="shared" si="112"/>
        <v>19691.740000000002</v>
      </c>
      <c r="AC124">
        <f>ROUND((ES124),6)</f>
        <v>19691.740000000002</v>
      </c>
      <c r="AD124">
        <f>ROUND((((ET124)-(EU124))+AE124),6)</f>
        <v>0</v>
      </c>
      <c r="AE124">
        <f>ROUND((EU124),6)</f>
        <v>0</v>
      </c>
      <c r="AF124">
        <f>ROUND((EV124),6)</f>
        <v>0</v>
      </c>
      <c r="AG124">
        <f t="shared" si="113"/>
        <v>0</v>
      </c>
      <c r="AH124">
        <f>(EW124)</f>
        <v>0</v>
      </c>
      <c r="AI124">
        <f>(EX124)</f>
        <v>0</v>
      </c>
      <c r="AJ124">
        <f t="shared" si="114"/>
        <v>0</v>
      </c>
      <c r="AK124">
        <v>19691.740000000002</v>
      </c>
      <c r="AL124">
        <v>19691.740000000002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1.0669999999999999</v>
      </c>
      <c r="AW124">
        <v>1</v>
      </c>
      <c r="AZ124">
        <v>1</v>
      </c>
      <c r="BA124">
        <v>1</v>
      </c>
      <c r="BB124">
        <v>1</v>
      </c>
      <c r="BC124">
        <v>14.69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213</v>
      </c>
      <c r="BM124">
        <v>67</v>
      </c>
      <c r="BN124">
        <v>0</v>
      </c>
      <c r="BO124" t="s">
        <v>211</v>
      </c>
      <c r="BP124">
        <v>1</v>
      </c>
      <c r="BQ124">
        <v>40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425</v>
      </c>
      <c r="CO124">
        <v>0</v>
      </c>
      <c r="CP124">
        <f t="shared" si="115"/>
        <v>289.25</v>
      </c>
      <c r="CQ124">
        <f t="shared" si="116"/>
        <v>289271.65999999997</v>
      </c>
      <c r="CR124">
        <f>(ROUND((ROUND(((ET124)*AV124*1),2)*BB124),2)+ROUND((ROUND(((AE124-(EU124))*AV124*1),2)*BS124),2))</f>
        <v>0</v>
      </c>
      <c r="CS124">
        <f t="shared" si="117"/>
        <v>0</v>
      </c>
      <c r="CT124">
        <f t="shared" si="118"/>
        <v>0</v>
      </c>
      <c r="CU124">
        <f t="shared" si="119"/>
        <v>0</v>
      </c>
      <c r="CV124">
        <f t="shared" si="120"/>
        <v>0</v>
      </c>
      <c r="CW124">
        <f t="shared" si="121"/>
        <v>0</v>
      </c>
      <c r="CX124">
        <f t="shared" si="122"/>
        <v>0</v>
      </c>
      <c r="CY124">
        <f t="shared" si="123"/>
        <v>0</v>
      </c>
      <c r="CZ124">
        <f t="shared" si="124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147</v>
      </c>
      <c r="DW124" t="s">
        <v>147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82946483</v>
      </c>
      <c r="EF124">
        <v>40</v>
      </c>
      <c r="EG124" t="s">
        <v>103</v>
      </c>
      <c r="EH124">
        <v>0</v>
      </c>
      <c r="EI124" t="s">
        <v>3</v>
      </c>
      <c r="EJ124">
        <v>2</v>
      </c>
      <c r="EK124">
        <v>67</v>
      </c>
      <c r="EL124" t="s">
        <v>104</v>
      </c>
      <c r="EM124" t="s">
        <v>105</v>
      </c>
      <c r="EO124" t="s">
        <v>106</v>
      </c>
      <c r="EQ124">
        <v>0</v>
      </c>
      <c r="ER124">
        <v>19691.740000000002</v>
      </c>
      <c r="ES124">
        <v>19691.740000000002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1127256956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25"/>
        <v>0</v>
      </c>
      <c r="GM124">
        <f t="shared" si="126"/>
        <v>289.25</v>
      </c>
      <c r="GN124">
        <f t="shared" si="127"/>
        <v>0</v>
      </c>
      <c r="GO124">
        <f t="shared" si="128"/>
        <v>289.25</v>
      </c>
      <c r="GP124">
        <f t="shared" si="129"/>
        <v>0</v>
      </c>
      <c r="GR124">
        <v>0</v>
      </c>
      <c r="GS124">
        <v>0</v>
      </c>
      <c r="GT124">
        <v>0</v>
      </c>
      <c r="GU124" t="s">
        <v>3</v>
      </c>
      <c r="GV124">
        <f t="shared" si="130"/>
        <v>0</v>
      </c>
      <c r="GW124">
        <v>1</v>
      </c>
      <c r="GX124">
        <f t="shared" si="131"/>
        <v>0</v>
      </c>
      <c r="HA124">
        <v>0</v>
      </c>
      <c r="HB124">
        <v>0</v>
      </c>
      <c r="HC124">
        <f t="shared" si="132"/>
        <v>0</v>
      </c>
      <c r="HE124" t="s">
        <v>3</v>
      </c>
      <c r="HF124" t="s">
        <v>3</v>
      </c>
      <c r="HM124" t="s">
        <v>101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6" spans="1:255" x14ac:dyDescent="0.2">
      <c r="A126" s="3">
        <v>51</v>
      </c>
      <c r="B126" s="3">
        <f>B67</f>
        <v>1</v>
      </c>
      <c r="C126" s="3">
        <f>A67</f>
        <v>4</v>
      </c>
      <c r="D126" s="3">
        <f>ROW(A67)</f>
        <v>67</v>
      </c>
      <c r="E126" s="3"/>
      <c r="F126" s="3" t="str">
        <f>IF(F67&lt;&gt;"",F67,"")</f>
        <v>Новый раздел</v>
      </c>
      <c r="G126" s="3" t="str">
        <f>IF(G67&lt;&gt;"",G67,"")</f>
        <v>Монтажные работы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148">ROUND(AB126,2)</f>
        <v>1729.57</v>
      </c>
      <c r="P126" s="3">
        <f t="shared" si="148"/>
        <v>1368.84</v>
      </c>
      <c r="Q126" s="3">
        <f t="shared" si="148"/>
        <v>45.07</v>
      </c>
      <c r="R126" s="3">
        <f t="shared" si="148"/>
        <v>9.73</v>
      </c>
      <c r="S126" s="3">
        <f t="shared" si="148"/>
        <v>315.66000000000003</v>
      </c>
      <c r="T126" s="3">
        <f t="shared" si="148"/>
        <v>0</v>
      </c>
      <c r="U126" s="3">
        <f>AH126</f>
        <v>24.618056131799996</v>
      </c>
      <c r="V126" s="3">
        <f>AI126</f>
        <v>0</v>
      </c>
      <c r="W126" s="3">
        <f>ROUND(AJ126,2)</f>
        <v>0</v>
      </c>
      <c r="X126" s="3">
        <f>ROUND(AK126,2)</f>
        <v>311.2</v>
      </c>
      <c r="Y126" s="3">
        <f>ROUND(AL126,2)</f>
        <v>163.25</v>
      </c>
      <c r="Z126" s="3"/>
      <c r="AA126" s="3"/>
      <c r="AB126" s="3">
        <f>ROUND(SUMIF(AA71:AA124,"=83357904",O71:O124),2)</f>
        <v>1729.57</v>
      </c>
      <c r="AC126" s="3">
        <f>ROUND(SUMIF(AA71:AA124,"=83357904",P71:P124),2)</f>
        <v>1368.84</v>
      </c>
      <c r="AD126" s="3">
        <f>ROUND(SUMIF(AA71:AA124,"=83357904",Q71:Q124),2)</f>
        <v>45.07</v>
      </c>
      <c r="AE126" s="3">
        <f>ROUND(SUMIF(AA71:AA124,"=83357904",R71:R124),2)</f>
        <v>9.73</v>
      </c>
      <c r="AF126" s="3">
        <f>ROUND(SUMIF(AA71:AA124,"=83357904",S71:S124),2)</f>
        <v>315.66000000000003</v>
      </c>
      <c r="AG126" s="3">
        <f>ROUND(SUMIF(AA71:AA124,"=83357904",T71:T124),2)</f>
        <v>0</v>
      </c>
      <c r="AH126" s="3">
        <f>SUMIF(AA71:AA124,"=83357904",U71:U124)</f>
        <v>24.618056131799996</v>
      </c>
      <c r="AI126" s="3">
        <f>SUMIF(AA71:AA124,"=83357904",V71:V124)</f>
        <v>0</v>
      </c>
      <c r="AJ126" s="3">
        <f>ROUND(SUMIF(AA71:AA124,"=83357904",W71:W124),2)</f>
        <v>0</v>
      </c>
      <c r="AK126" s="3">
        <f>ROUND(SUMIF(AA71:AA124,"=83357904",X71:X124),2)</f>
        <v>311.2</v>
      </c>
      <c r="AL126" s="3">
        <f>ROUND(SUMIF(AA71:AA124,"=83357904",Y71:Y124),2)</f>
        <v>163.25</v>
      </c>
      <c r="AM126" s="3"/>
      <c r="AN126" s="3"/>
      <c r="AO126" s="3">
        <f t="shared" ref="AO126:BD126" si="149">ROUND(BX126,2)</f>
        <v>0</v>
      </c>
      <c r="AP126" s="3">
        <f t="shared" si="149"/>
        <v>0</v>
      </c>
      <c r="AQ126" s="3">
        <f t="shared" si="149"/>
        <v>0</v>
      </c>
      <c r="AR126" s="3">
        <f t="shared" si="149"/>
        <v>2204.02</v>
      </c>
      <c r="AS126" s="3">
        <f t="shared" si="149"/>
        <v>0</v>
      </c>
      <c r="AT126" s="3">
        <f t="shared" si="149"/>
        <v>2204.02</v>
      </c>
      <c r="AU126" s="3">
        <f t="shared" si="149"/>
        <v>0</v>
      </c>
      <c r="AV126" s="3">
        <f t="shared" si="149"/>
        <v>1368.84</v>
      </c>
      <c r="AW126" s="3">
        <f t="shared" si="149"/>
        <v>1368.84</v>
      </c>
      <c r="AX126" s="3">
        <f t="shared" si="149"/>
        <v>0</v>
      </c>
      <c r="AY126" s="3">
        <f t="shared" si="149"/>
        <v>1368.84</v>
      </c>
      <c r="AZ126" s="3">
        <f t="shared" si="149"/>
        <v>0</v>
      </c>
      <c r="BA126" s="3">
        <f t="shared" si="149"/>
        <v>0</v>
      </c>
      <c r="BB126" s="3">
        <f t="shared" si="149"/>
        <v>0</v>
      </c>
      <c r="BC126" s="3">
        <f t="shared" si="149"/>
        <v>0</v>
      </c>
      <c r="BD126" s="3">
        <f t="shared" si="149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>
        <f>ROUND(SUMIF(AA71:AA124,"=83357904",FQ71:FQ124),2)</f>
        <v>0</v>
      </c>
      <c r="BY126" s="3">
        <f>ROUND(SUMIF(AA71:AA124,"=83357904",FR71:FR124),2)</f>
        <v>0</v>
      </c>
      <c r="BZ126" s="3">
        <f>ROUND(SUMIF(AA71:AA124,"=83357904",GL71:GL124),2)</f>
        <v>0</v>
      </c>
      <c r="CA126" s="3">
        <f>ROUND(SUMIF(AA71:AA124,"=83357904",GM71:GM124),2)</f>
        <v>2204.02</v>
      </c>
      <c r="CB126" s="3">
        <f>ROUND(SUMIF(AA71:AA124,"=83357904",GN71:GN124),2)</f>
        <v>0</v>
      </c>
      <c r="CC126" s="3">
        <f>ROUND(SUMIF(AA71:AA124,"=83357904",GO71:GO124),2)</f>
        <v>2204.02</v>
      </c>
      <c r="CD126" s="3">
        <f>ROUND(SUMIF(AA71:AA124,"=83357904",GP71:GP124),2)</f>
        <v>0</v>
      </c>
      <c r="CE126" s="3">
        <f>AC126-BX126</f>
        <v>1368.84</v>
      </c>
      <c r="CF126" s="3">
        <f>AC126-BY126</f>
        <v>1368.84</v>
      </c>
      <c r="CG126" s="3">
        <f>BX126-BZ126</f>
        <v>0</v>
      </c>
      <c r="CH126" s="3">
        <f>AC126-BX126-BY126+BZ126</f>
        <v>1368.84</v>
      </c>
      <c r="CI126" s="3">
        <f>BY126-BZ126</f>
        <v>0</v>
      </c>
      <c r="CJ126" s="3">
        <f>ROUND(SUMIF(AA71:AA124,"=83357904",GX71:GX124),2)</f>
        <v>0</v>
      </c>
      <c r="CK126" s="3">
        <f>ROUND(SUMIF(AA71:AA124,"=83357904",GY71:GY124),2)</f>
        <v>0</v>
      </c>
      <c r="CL126" s="3">
        <f>ROUND(SUMIF(AA71:AA124,"=83357904",GZ71:GZ124),2)</f>
        <v>0</v>
      </c>
      <c r="CM126" s="3">
        <f>ROUND(SUMIF(AA71:AA124,"=83357904",HD71:HD124),2)</f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>
        <f t="shared" ref="DG126:DL126" si="150">ROUND(DT126,2)</f>
        <v>30799.55</v>
      </c>
      <c r="DH126" s="4">
        <f t="shared" si="150"/>
        <v>12322.74</v>
      </c>
      <c r="DI126" s="4">
        <f t="shared" si="150"/>
        <v>904.03</v>
      </c>
      <c r="DJ126" s="4">
        <f t="shared" si="150"/>
        <v>541.67999999999995</v>
      </c>
      <c r="DK126" s="4">
        <f t="shared" si="150"/>
        <v>17572.78</v>
      </c>
      <c r="DL126" s="4">
        <f t="shared" si="150"/>
        <v>0</v>
      </c>
      <c r="DM126" s="4">
        <f>DZ126</f>
        <v>24.618056131799996</v>
      </c>
      <c r="DN126" s="4">
        <f>EA126</f>
        <v>0</v>
      </c>
      <c r="DO126" s="4">
        <f>ROUND(EB126,2)</f>
        <v>0</v>
      </c>
      <c r="DP126" s="4">
        <f>ROUND(EC126,2)</f>
        <v>17325.11</v>
      </c>
      <c r="DQ126" s="4">
        <f>ROUND(ED126,2)</f>
        <v>9088.36</v>
      </c>
      <c r="DR126" s="4"/>
      <c r="DS126" s="4"/>
      <c r="DT126" s="4">
        <f>ROUND(SUMIF(AA71:AA124,"=83357902",O71:O124),2)</f>
        <v>30799.55</v>
      </c>
      <c r="DU126" s="4">
        <f>ROUND(SUMIF(AA71:AA124,"=83357902",P71:P124),2)</f>
        <v>12322.74</v>
      </c>
      <c r="DV126" s="4">
        <f>ROUND(SUMIF(AA71:AA124,"=83357902",Q71:Q124),2)</f>
        <v>904.03</v>
      </c>
      <c r="DW126" s="4">
        <f>ROUND(SUMIF(AA71:AA124,"=83357902",R71:R124),2)</f>
        <v>541.67999999999995</v>
      </c>
      <c r="DX126" s="4">
        <f>ROUND(SUMIF(AA71:AA124,"=83357902",S71:S124),2)</f>
        <v>17572.78</v>
      </c>
      <c r="DY126" s="4">
        <f>ROUND(SUMIF(AA71:AA124,"=83357902",T71:T124),2)</f>
        <v>0</v>
      </c>
      <c r="DZ126" s="4">
        <f>SUMIF(AA71:AA124,"=83357902",U71:U124)</f>
        <v>24.618056131799996</v>
      </c>
      <c r="EA126" s="4">
        <f>SUMIF(AA71:AA124,"=83357902",V71:V124)</f>
        <v>0</v>
      </c>
      <c r="EB126" s="4">
        <f>ROUND(SUMIF(AA71:AA124,"=83357902",W71:W124),2)</f>
        <v>0</v>
      </c>
      <c r="EC126" s="4">
        <f>ROUND(SUMIF(AA71:AA124,"=83357902",X71:X124),2)</f>
        <v>17325.11</v>
      </c>
      <c r="ED126" s="4">
        <f>ROUND(SUMIF(AA71:AA124,"=83357902",Y71:Y124),2)</f>
        <v>9088.36</v>
      </c>
      <c r="EE126" s="4"/>
      <c r="EF126" s="4"/>
      <c r="EG126" s="4">
        <f t="shared" ref="EG126:EV126" si="151">ROUND(FP126,2)</f>
        <v>0</v>
      </c>
      <c r="EH126" s="4">
        <f t="shared" si="151"/>
        <v>0</v>
      </c>
      <c r="EI126" s="4">
        <f t="shared" si="151"/>
        <v>0</v>
      </c>
      <c r="EJ126" s="4">
        <f t="shared" si="151"/>
        <v>57213.02</v>
      </c>
      <c r="EK126" s="4">
        <f t="shared" si="151"/>
        <v>0</v>
      </c>
      <c r="EL126" s="4">
        <f t="shared" si="151"/>
        <v>57213.02</v>
      </c>
      <c r="EM126" s="4">
        <f t="shared" si="151"/>
        <v>0</v>
      </c>
      <c r="EN126" s="4">
        <f t="shared" si="151"/>
        <v>12322.74</v>
      </c>
      <c r="EO126" s="4">
        <f t="shared" si="151"/>
        <v>12322.74</v>
      </c>
      <c r="EP126" s="4">
        <f t="shared" si="151"/>
        <v>0</v>
      </c>
      <c r="EQ126" s="4">
        <f t="shared" si="151"/>
        <v>12322.74</v>
      </c>
      <c r="ER126" s="4">
        <f t="shared" si="151"/>
        <v>0</v>
      </c>
      <c r="ES126" s="4">
        <f t="shared" si="151"/>
        <v>0</v>
      </c>
      <c r="ET126" s="4">
        <f t="shared" si="151"/>
        <v>0</v>
      </c>
      <c r="EU126" s="4">
        <f t="shared" si="151"/>
        <v>0</v>
      </c>
      <c r="EV126" s="4">
        <f t="shared" si="151"/>
        <v>0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>
        <f>ROUND(SUMIF(AA71:AA124,"=83357902",FQ71:FQ124),2)</f>
        <v>0</v>
      </c>
      <c r="FQ126" s="4">
        <f>ROUND(SUMIF(AA71:AA124,"=83357902",FR71:FR124),2)</f>
        <v>0</v>
      </c>
      <c r="FR126" s="4">
        <f>ROUND(SUMIF(AA71:AA124,"=83357902",GL71:GL124),2)</f>
        <v>0</v>
      </c>
      <c r="FS126" s="4">
        <f>ROUND(SUMIF(AA71:AA124,"=83357902",GM71:GM124),2)</f>
        <v>57213.02</v>
      </c>
      <c r="FT126" s="4">
        <f>ROUND(SUMIF(AA71:AA124,"=83357902",GN71:GN124),2)</f>
        <v>0</v>
      </c>
      <c r="FU126" s="4">
        <f>ROUND(SUMIF(AA71:AA124,"=83357902",GO71:GO124),2)</f>
        <v>57213.02</v>
      </c>
      <c r="FV126" s="4">
        <f>ROUND(SUMIF(AA71:AA124,"=83357902",GP71:GP124),2)</f>
        <v>0</v>
      </c>
      <c r="FW126" s="4">
        <f>DU126-FP126</f>
        <v>12322.74</v>
      </c>
      <c r="FX126" s="4">
        <f>DU126-FQ126</f>
        <v>12322.74</v>
      </c>
      <c r="FY126" s="4">
        <f>FP126-FR126</f>
        <v>0</v>
      </c>
      <c r="FZ126" s="4">
        <f>DU126-FP126-FQ126+FR126</f>
        <v>12322.74</v>
      </c>
      <c r="GA126" s="4">
        <f>FQ126-FR126</f>
        <v>0</v>
      </c>
      <c r="GB126" s="4">
        <f>ROUND(SUMIF(AA71:AA124,"=83357902",GX71:GX124),2)</f>
        <v>0</v>
      </c>
      <c r="GC126" s="4">
        <f>ROUND(SUMIF(AA71:AA124,"=83357902",GY71:GY124),2)</f>
        <v>0</v>
      </c>
      <c r="GD126" s="4">
        <f>ROUND(SUMIF(AA71:AA124,"=83357902",GZ71:GZ124),2)</f>
        <v>0</v>
      </c>
      <c r="GE126" s="4">
        <f>ROUND(SUMIF(AA71:AA124,"=83357902",HD71:HD124),2)</f>
        <v>0</v>
      </c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1729.57</v>
      </c>
      <c r="G128" s="5" t="s">
        <v>40</v>
      </c>
      <c r="H128" s="5" t="s">
        <v>41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>
        <f>ROUND(Source!DG126,O128)</f>
        <v>30799.55</v>
      </c>
      <c r="Q128" s="5"/>
      <c r="R128" s="5"/>
      <c r="S128" s="5"/>
      <c r="T128" s="5"/>
      <c r="U128" s="5"/>
      <c r="V128" s="5"/>
      <c r="W128" s="5">
        <v>1729.57</v>
      </c>
      <c r="X128" s="5">
        <v>1</v>
      </c>
      <c r="Y128" s="5">
        <v>1729.57</v>
      </c>
      <c r="Z128" s="5">
        <v>30799.55</v>
      </c>
      <c r="AA128" s="5">
        <v>1</v>
      </c>
      <c r="AB128" s="5">
        <v>30799.55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1368.84</v>
      </c>
      <c r="G129" s="5" t="s">
        <v>42</v>
      </c>
      <c r="H129" s="5" t="s">
        <v>43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>
        <f>ROUND(Source!DH126,O129)</f>
        <v>12322.74</v>
      </c>
      <c r="Q129" s="5"/>
      <c r="R129" s="5"/>
      <c r="S129" s="5"/>
      <c r="T129" s="5"/>
      <c r="U129" s="5"/>
      <c r="V129" s="5"/>
      <c r="W129" s="5">
        <v>1368.84</v>
      </c>
      <c r="X129" s="5">
        <v>1</v>
      </c>
      <c r="Y129" s="5">
        <v>1368.84</v>
      </c>
      <c r="Z129" s="5">
        <v>12322.74</v>
      </c>
      <c r="AA129" s="5">
        <v>1</v>
      </c>
      <c r="AB129" s="5">
        <v>12322.74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44</v>
      </c>
      <c r="H130" s="5" t="s">
        <v>45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>
        <f>ROUND(Source!EG126,O130)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1368.84</v>
      </c>
      <c r="G131" s="5" t="s">
        <v>46</v>
      </c>
      <c r="H131" s="5" t="s">
        <v>47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>
        <f>ROUND(Source!EN126,O131)</f>
        <v>12322.74</v>
      </c>
      <c r="Q131" s="5"/>
      <c r="R131" s="5"/>
      <c r="S131" s="5"/>
      <c r="T131" s="5"/>
      <c r="U131" s="5"/>
      <c r="V131" s="5"/>
      <c r="W131" s="5">
        <v>1368.84</v>
      </c>
      <c r="X131" s="5">
        <v>1</v>
      </c>
      <c r="Y131" s="5">
        <v>1368.84</v>
      </c>
      <c r="Z131" s="5">
        <v>12322.74</v>
      </c>
      <c r="AA131" s="5">
        <v>1</v>
      </c>
      <c r="AB131" s="5">
        <v>12322.74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1368.84</v>
      </c>
      <c r="G132" s="5" t="s">
        <v>48</v>
      </c>
      <c r="H132" s="5" t="s">
        <v>49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>
        <f>ROUND(Source!EO126,O132)</f>
        <v>12322.74</v>
      </c>
      <c r="Q132" s="5"/>
      <c r="R132" s="5"/>
      <c r="S132" s="5"/>
      <c r="T132" s="5"/>
      <c r="U132" s="5"/>
      <c r="V132" s="5"/>
      <c r="W132" s="5">
        <v>1368.84</v>
      </c>
      <c r="X132" s="5">
        <v>1</v>
      </c>
      <c r="Y132" s="5">
        <v>1368.84</v>
      </c>
      <c r="Z132" s="5">
        <v>12322.74</v>
      </c>
      <c r="AA132" s="5">
        <v>1</v>
      </c>
      <c r="AB132" s="5">
        <v>12322.74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50</v>
      </c>
      <c r="H133" s="5" t="s">
        <v>51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>
        <f>ROUND(Source!EP126,O133)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1368.84</v>
      </c>
      <c r="G134" s="5" t="s">
        <v>52</v>
      </c>
      <c r="H134" s="5" t="s">
        <v>53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>
        <f>ROUND(Source!EQ126,O134)</f>
        <v>12322.74</v>
      </c>
      <c r="Q134" s="5"/>
      <c r="R134" s="5"/>
      <c r="S134" s="5"/>
      <c r="T134" s="5"/>
      <c r="U134" s="5"/>
      <c r="V134" s="5"/>
      <c r="W134" s="5">
        <v>1368.84</v>
      </c>
      <c r="X134" s="5">
        <v>1</v>
      </c>
      <c r="Y134" s="5">
        <v>1368.84</v>
      </c>
      <c r="Z134" s="5">
        <v>12322.74</v>
      </c>
      <c r="AA134" s="5">
        <v>1</v>
      </c>
      <c r="AB134" s="5">
        <v>12322.74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0</v>
      </c>
      <c r="G135" s="5" t="s">
        <v>54</v>
      </c>
      <c r="H135" s="5" t="s">
        <v>55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>
        <f>ROUND(Source!EH126,O135)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56</v>
      </c>
      <c r="H136" s="5" t="s">
        <v>57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>
        <f>ROUND(Source!EI126,O136)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0</v>
      </c>
      <c r="G137" s="5" t="s">
        <v>58</v>
      </c>
      <c r="H137" s="5" t="s">
        <v>59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>
        <f>ROUND(Source!ER126,O137)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45.07</v>
      </c>
      <c r="G138" s="5" t="s">
        <v>60</v>
      </c>
      <c r="H138" s="5" t="s">
        <v>61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>
        <f>ROUND(Source!DI126,O138)</f>
        <v>904.03</v>
      </c>
      <c r="Q138" s="5"/>
      <c r="R138" s="5"/>
      <c r="S138" s="5"/>
      <c r="T138" s="5"/>
      <c r="U138" s="5"/>
      <c r="V138" s="5"/>
      <c r="W138" s="5">
        <v>45.07</v>
      </c>
      <c r="X138" s="5">
        <v>1</v>
      </c>
      <c r="Y138" s="5">
        <v>45.07</v>
      </c>
      <c r="Z138" s="5">
        <v>904.03</v>
      </c>
      <c r="AA138" s="5">
        <v>1</v>
      </c>
      <c r="AB138" s="5">
        <v>904.03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62</v>
      </c>
      <c r="H139" s="5" t="s">
        <v>63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>
        <f>ROUND(Source!ET126,O139)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9.73</v>
      </c>
      <c r="G140" s="5" t="s">
        <v>64</v>
      </c>
      <c r="H140" s="5" t="s">
        <v>65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>
        <f>ROUND(Source!DJ126,O140)</f>
        <v>541.67999999999995</v>
      </c>
      <c r="Q140" s="5"/>
      <c r="R140" s="5"/>
      <c r="S140" s="5"/>
      <c r="T140" s="5"/>
      <c r="U140" s="5"/>
      <c r="V140" s="5"/>
      <c r="W140" s="5">
        <v>9.73</v>
      </c>
      <c r="X140" s="5">
        <v>1</v>
      </c>
      <c r="Y140" s="5">
        <v>9.73</v>
      </c>
      <c r="Z140" s="5">
        <v>541.67999999999995</v>
      </c>
      <c r="AA140" s="5">
        <v>1</v>
      </c>
      <c r="AB140" s="5">
        <v>541.67999999999995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315.66000000000003</v>
      </c>
      <c r="G141" s="5" t="s">
        <v>66</v>
      </c>
      <c r="H141" s="5" t="s">
        <v>67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>
        <f>ROUND(Source!DK126,O141)</f>
        <v>17572.78</v>
      </c>
      <c r="Q141" s="5"/>
      <c r="R141" s="5"/>
      <c r="S141" s="5"/>
      <c r="T141" s="5"/>
      <c r="U141" s="5"/>
      <c r="V141" s="5"/>
      <c r="W141" s="5">
        <v>315.66000000000003</v>
      </c>
      <c r="X141" s="5">
        <v>1</v>
      </c>
      <c r="Y141" s="5">
        <v>315.66000000000003</v>
      </c>
      <c r="Z141" s="5">
        <v>17572.78</v>
      </c>
      <c r="AA141" s="5">
        <v>1</v>
      </c>
      <c r="AB141" s="5">
        <v>17572.78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68</v>
      </c>
      <c r="H142" s="5" t="s">
        <v>69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>
        <f>ROUND(Source!EU126,O142)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0</v>
      </c>
      <c r="G143" s="5" t="s">
        <v>70</v>
      </c>
      <c r="H143" s="5" t="s">
        <v>71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>
        <f>ROUND(Source!EK126,O143)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2204.02</v>
      </c>
      <c r="G144" s="5" t="s">
        <v>72</v>
      </c>
      <c r="H144" s="5" t="s">
        <v>73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>
        <f>ROUND(Source!EL126,O144)</f>
        <v>57213.02</v>
      </c>
      <c r="Q144" s="5"/>
      <c r="R144" s="5"/>
      <c r="S144" s="5"/>
      <c r="T144" s="5"/>
      <c r="U144" s="5"/>
      <c r="V144" s="5"/>
      <c r="W144" s="5">
        <v>2204.02</v>
      </c>
      <c r="X144" s="5">
        <v>1</v>
      </c>
      <c r="Y144" s="5">
        <v>2204.02</v>
      </c>
      <c r="Z144" s="5">
        <v>57213.02</v>
      </c>
      <c r="AA144" s="5">
        <v>1</v>
      </c>
      <c r="AB144" s="5">
        <v>57213.02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74</v>
      </c>
      <c r="H145" s="5" t="s">
        <v>75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>
        <f>ROUND(Source!EM126,O145)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76</v>
      </c>
      <c r="H146" s="5" t="s">
        <v>77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>
        <f>ROUND(Source!ES126,O146)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78</v>
      </c>
      <c r="H147" s="5" t="s">
        <v>79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>
        <f>ROUND(Source!DL126,O147)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Source!U126</f>
        <v>24.618056131799996</v>
      </c>
      <c r="G148" s="5" t="s">
        <v>80</v>
      </c>
      <c r="H148" s="5" t="s">
        <v>81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-1</v>
      </c>
      <c r="P148" s="5">
        <f>Source!DM126</f>
        <v>24.618056131799996</v>
      </c>
      <c r="Q148" s="5"/>
      <c r="R148" s="5"/>
      <c r="S148" s="5"/>
      <c r="T148" s="5"/>
      <c r="U148" s="5"/>
      <c r="V148" s="5"/>
      <c r="W148" s="5">
        <v>24.6180561318</v>
      </c>
      <c r="X148" s="5">
        <v>1</v>
      </c>
      <c r="Y148" s="5">
        <v>24.6180561318</v>
      </c>
      <c r="Z148" s="5">
        <v>24.6180561318</v>
      </c>
      <c r="AA148" s="5">
        <v>1</v>
      </c>
      <c r="AB148" s="5">
        <v>24.6180561318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Source!V126</f>
        <v>0</v>
      </c>
      <c r="G149" s="5" t="s">
        <v>82</v>
      </c>
      <c r="H149" s="5" t="s">
        <v>83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-1</v>
      </c>
      <c r="P149" s="5">
        <f>Source!DN126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84</v>
      </c>
      <c r="H150" s="5" t="s">
        <v>85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>
        <f>ROUND(Source!DO126,O150)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86</v>
      </c>
      <c r="H151" s="5" t="s">
        <v>87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>
        <f>ROUND(Source!EV126,O151)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311.2</v>
      </c>
      <c r="G152" s="5" t="s">
        <v>88</v>
      </c>
      <c r="H152" s="5" t="s">
        <v>89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>
        <f>ROUND(Source!DP126,O152)</f>
        <v>17325.11</v>
      </c>
      <c r="Q152" s="5"/>
      <c r="R152" s="5"/>
      <c r="S152" s="5"/>
      <c r="T152" s="5"/>
      <c r="U152" s="5"/>
      <c r="V152" s="5"/>
      <c r="W152" s="5">
        <v>311.2</v>
      </c>
      <c r="X152" s="5">
        <v>1</v>
      </c>
      <c r="Y152" s="5">
        <v>311.2</v>
      </c>
      <c r="Z152" s="5">
        <v>17325.11</v>
      </c>
      <c r="AA152" s="5">
        <v>1</v>
      </c>
      <c r="AB152" s="5">
        <v>17325.11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163.25</v>
      </c>
      <c r="G153" s="5" t="s">
        <v>90</v>
      </c>
      <c r="H153" s="5" t="s">
        <v>91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>
        <f>ROUND(Source!DQ126,O153)</f>
        <v>9088.36</v>
      </c>
      <c r="Q153" s="5"/>
      <c r="R153" s="5"/>
      <c r="S153" s="5"/>
      <c r="T153" s="5"/>
      <c r="U153" s="5"/>
      <c r="V153" s="5"/>
      <c r="W153" s="5">
        <v>163.25</v>
      </c>
      <c r="X153" s="5">
        <v>1</v>
      </c>
      <c r="Y153" s="5">
        <v>163.25</v>
      </c>
      <c r="Z153" s="5">
        <v>9088.36</v>
      </c>
      <c r="AA153" s="5">
        <v>1</v>
      </c>
      <c r="AB153" s="5">
        <v>9088.36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2204.02</v>
      </c>
      <c r="G154" s="5" t="s">
        <v>92</v>
      </c>
      <c r="H154" s="5" t="s">
        <v>93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>
        <f>ROUND(Source!EJ126,O154)</f>
        <v>57213.02</v>
      </c>
      <c r="Q154" s="5"/>
      <c r="R154" s="5"/>
      <c r="S154" s="5"/>
      <c r="T154" s="5"/>
      <c r="U154" s="5"/>
      <c r="V154" s="5"/>
      <c r="W154" s="5">
        <v>2204.02</v>
      </c>
      <c r="X154" s="5">
        <v>1</v>
      </c>
      <c r="Y154" s="5">
        <v>2204.02</v>
      </c>
      <c r="Z154" s="5">
        <v>57213.02</v>
      </c>
      <c r="AA154" s="5">
        <v>1</v>
      </c>
      <c r="AB154" s="5">
        <v>57213.02</v>
      </c>
    </row>
    <row r="156" spans="1:255" x14ac:dyDescent="0.2">
      <c r="A156" s="1">
        <v>4</v>
      </c>
      <c r="B156" s="1">
        <v>1</v>
      </c>
      <c r="C156" s="1"/>
      <c r="D156" s="1">
        <f>ROW(A169)</f>
        <v>169</v>
      </c>
      <c r="E156" s="1"/>
      <c r="F156" s="1" t="s">
        <v>16</v>
      </c>
      <c r="G156" s="1" t="s">
        <v>214</v>
      </c>
      <c r="H156" s="1" t="s">
        <v>3</v>
      </c>
      <c r="I156" s="1">
        <v>0</v>
      </c>
      <c r="J156" s="1"/>
      <c r="K156" s="1">
        <v>0</v>
      </c>
      <c r="L156" s="1"/>
      <c r="M156" s="1" t="s">
        <v>3</v>
      </c>
      <c r="N156" s="1"/>
      <c r="O156" s="1"/>
      <c r="P156" s="1"/>
      <c r="Q156" s="1"/>
      <c r="R156" s="1"/>
      <c r="S156" s="1">
        <v>0</v>
      </c>
      <c r="T156" s="1">
        <v>0</v>
      </c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>
        <v>0</v>
      </c>
    </row>
    <row r="158" spans="1:255" x14ac:dyDescent="0.2">
      <c r="A158" s="3">
        <v>52</v>
      </c>
      <c r="B158" s="3">
        <f t="shared" ref="B158:G158" si="152">B169</f>
        <v>1</v>
      </c>
      <c r="C158" s="3">
        <f t="shared" si="152"/>
        <v>4</v>
      </c>
      <c r="D158" s="3">
        <f t="shared" si="152"/>
        <v>156</v>
      </c>
      <c r="E158" s="3">
        <f t="shared" si="152"/>
        <v>0</v>
      </c>
      <c r="F158" s="3" t="str">
        <f t="shared" si="152"/>
        <v>Новый раздел</v>
      </c>
      <c r="G158" s="3" t="str">
        <f t="shared" si="152"/>
        <v>Оборудование</v>
      </c>
      <c r="H158" s="3"/>
      <c r="I158" s="3"/>
      <c r="J158" s="3"/>
      <c r="K158" s="3"/>
      <c r="L158" s="3"/>
      <c r="M158" s="3"/>
      <c r="N158" s="3"/>
      <c r="O158" s="3">
        <f t="shared" ref="O158:AT158" si="153">O169</f>
        <v>16103.26</v>
      </c>
      <c r="P158" s="3">
        <f t="shared" si="153"/>
        <v>16103.26</v>
      </c>
      <c r="Q158" s="3">
        <f t="shared" si="153"/>
        <v>0</v>
      </c>
      <c r="R158" s="3">
        <f t="shared" si="153"/>
        <v>0</v>
      </c>
      <c r="S158" s="3">
        <f t="shared" si="153"/>
        <v>0</v>
      </c>
      <c r="T158" s="3">
        <f t="shared" si="153"/>
        <v>0</v>
      </c>
      <c r="U158" s="3">
        <f t="shared" si="153"/>
        <v>0</v>
      </c>
      <c r="V158" s="3">
        <f t="shared" si="153"/>
        <v>0</v>
      </c>
      <c r="W158" s="3">
        <f t="shared" si="153"/>
        <v>0</v>
      </c>
      <c r="X158" s="3">
        <f t="shared" si="153"/>
        <v>0</v>
      </c>
      <c r="Y158" s="3">
        <f t="shared" si="153"/>
        <v>0</v>
      </c>
      <c r="Z158" s="3">
        <f t="shared" si="153"/>
        <v>0</v>
      </c>
      <c r="AA158" s="3">
        <f t="shared" si="153"/>
        <v>0</v>
      </c>
      <c r="AB158" s="3">
        <f t="shared" si="153"/>
        <v>16103.26</v>
      </c>
      <c r="AC158" s="3">
        <f t="shared" si="153"/>
        <v>16103.26</v>
      </c>
      <c r="AD158" s="3">
        <f t="shared" si="153"/>
        <v>0</v>
      </c>
      <c r="AE158" s="3">
        <f t="shared" si="153"/>
        <v>0</v>
      </c>
      <c r="AF158" s="3">
        <f t="shared" si="153"/>
        <v>0</v>
      </c>
      <c r="AG158" s="3">
        <f t="shared" si="153"/>
        <v>0</v>
      </c>
      <c r="AH158" s="3">
        <f t="shared" si="153"/>
        <v>0</v>
      </c>
      <c r="AI158" s="3">
        <f t="shared" si="153"/>
        <v>0</v>
      </c>
      <c r="AJ158" s="3">
        <f t="shared" si="153"/>
        <v>0</v>
      </c>
      <c r="AK158" s="3">
        <f t="shared" si="153"/>
        <v>0</v>
      </c>
      <c r="AL158" s="3">
        <f t="shared" si="153"/>
        <v>0</v>
      </c>
      <c r="AM158" s="3">
        <f t="shared" si="153"/>
        <v>0</v>
      </c>
      <c r="AN158" s="3">
        <f t="shared" si="153"/>
        <v>0</v>
      </c>
      <c r="AO158" s="3">
        <f t="shared" si="153"/>
        <v>0</v>
      </c>
      <c r="AP158" s="3">
        <f t="shared" si="153"/>
        <v>16103.26</v>
      </c>
      <c r="AQ158" s="3">
        <f t="shared" si="153"/>
        <v>0</v>
      </c>
      <c r="AR158" s="3">
        <f t="shared" si="153"/>
        <v>16103.26</v>
      </c>
      <c r="AS158" s="3">
        <f t="shared" si="153"/>
        <v>0</v>
      </c>
      <c r="AT158" s="3">
        <f t="shared" si="153"/>
        <v>0</v>
      </c>
      <c r="AU158" s="3">
        <f t="shared" ref="AU158:BZ158" si="154">AU169</f>
        <v>0</v>
      </c>
      <c r="AV158" s="3">
        <f t="shared" si="154"/>
        <v>16103.26</v>
      </c>
      <c r="AW158" s="3">
        <f t="shared" si="154"/>
        <v>0</v>
      </c>
      <c r="AX158" s="3">
        <f t="shared" si="154"/>
        <v>0</v>
      </c>
      <c r="AY158" s="3">
        <f t="shared" si="154"/>
        <v>0</v>
      </c>
      <c r="AZ158" s="3">
        <f t="shared" si="154"/>
        <v>16103.26</v>
      </c>
      <c r="BA158" s="3">
        <f t="shared" si="154"/>
        <v>0</v>
      </c>
      <c r="BB158" s="3">
        <f t="shared" si="154"/>
        <v>0</v>
      </c>
      <c r="BC158" s="3">
        <f t="shared" si="154"/>
        <v>0</v>
      </c>
      <c r="BD158" s="3">
        <f t="shared" si="154"/>
        <v>0</v>
      </c>
      <c r="BE158" s="3">
        <f t="shared" si="154"/>
        <v>0</v>
      </c>
      <c r="BF158" s="3">
        <f t="shared" si="154"/>
        <v>0</v>
      </c>
      <c r="BG158" s="3">
        <f t="shared" si="154"/>
        <v>0</v>
      </c>
      <c r="BH158" s="3">
        <f t="shared" si="154"/>
        <v>0</v>
      </c>
      <c r="BI158" s="3">
        <f t="shared" si="154"/>
        <v>0</v>
      </c>
      <c r="BJ158" s="3">
        <f t="shared" si="154"/>
        <v>0</v>
      </c>
      <c r="BK158" s="3">
        <f t="shared" si="154"/>
        <v>0</v>
      </c>
      <c r="BL158" s="3">
        <f t="shared" si="154"/>
        <v>0</v>
      </c>
      <c r="BM158" s="3">
        <f t="shared" si="154"/>
        <v>0</v>
      </c>
      <c r="BN158" s="3">
        <f t="shared" si="154"/>
        <v>0</v>
      </c>
      <c r="BO158" s="3">
        <f t="shared" si="154"/>
        <v>0</v>
      </c>
      <c r="BP158" s="3">
        <f t="shared" si="154"/>
        <v>0</v>
      </c>
      <c r="BQ158" s="3">
        <f t="shared" si="154"/>
        <v>0</v>
      </c>
      <c r="BR158" s="3">
        <f t="shared" si="154"/>
        <v>0</v>
      </c>
      <c r="BS158" s="3">
        <f t="shared" si="154"/>
        <v>0</v>
      </c>
      <c r="BT158" s="3">
        <f t="shared" si="154"/>
        <v>0</v>
      </c>
      <c r="BU158" s="3">
        <f t="shared" si="154"/>
        <v>0</v>
      </c>
      <c r="BV158" s="3">
        <f t="shared" si="154"/>
        <v>0</v>
      </c>
      <c r="BW158" s="3">
        <f t="shared" si="154"/>
        <v>0</v>
      </c>
      <c r="BX158" s="3">
        <f t="shared" si="154"/>
        <v>0</v>
      </c>
      <c r="BY158" s="3">
        <f t="shared" si="154"/>
        <v>16103.26</v>
      </c>
      <c r="BZ158" s="3">
        <f t="shared" si="154"/>
        <v>0</v>
      </c>
      <c r="CA158" s="3">
        <f t="shared" ref="CA158:DF158" si="155">CA169</f>
        <v>16103.26</v>
      </c>
      <c r="CB158" s="3">
        <f t="shared" si="155"/>
        <v>0</v>
      </c>
      <c r="CC158" s="3">
        <f t="shared" si="155"/>
        <v>0</v>
      </c>
      <c r="CD158" s="3">
        <f t="shared" si="155"/>
        <v>0</v>
      </c>
      <c r="CE158" s="3">
        <f t="shared" si="155"/>
        <v>16103.26</v>
      </c>
      <c r="CF158" s="3">
        <f t="shared" si="155"/>
        <v>0</v>
      </c>
      <c r="CG158" s="3">
        <f t="shared" si="155"/>
        <v>0</v>
      </c>
      <c r="CH158" s="3">
        <f t="shared" si="155"/>
        <v>0</v>
      </c>
      <c r="CI158" s="3">
        <f t="shared" si="155"/>
        <v>16103.26</v>
      </c>
      <c r="CJ158" s="3">
        <f t="shared" si="155"/>
        <v>0</v>
      </c>
      <c r="CK158" s="3">
        <f t="shared" si="155"/>
        <v>0</v>
      </c>
      <c r="CL158" s="3">
        <f t="shared" si="155"/>
        <v>0</v>
      </c>
      <c r="CM158" s="3">
        <f t="shared" si="155"/>
        <v>0</v>
      </c>
      <c r="CN158" s="3">
        <f t="shared" si="155"/>
        <v>0</v>
      </c>
      <c r="CO158" s="3">
        <f t="shared" si="155"/>
        <v>0</v>
      </c>
      <c r="CP158" s="3">
        <f t="shared" si="155"/>
        <v>0</v>
      </c>
      <c r="CQ158" s="3">
        <f t="shared" si="155"/>
        <v>0</v>
      </c>
      <c r="CR158" s="3">
        <f t="shared" si="155"/>
        <v>0</v>
      </c>
      <c r="CS158" s="3">
        <f t="shared" si="155"/>
        <v>0</v>
      </c>
      <c r="CT158" s="3">
        <f t="shared" si="155"/>
        <v>0</v>
      </c>
      <c r="CU158" s="3">
        <f t="shared" si="155"/>
        <v>0</v>
      </c>
      <c r="CV158" s="3">
        <f t="shared" si="155"/>
        <v>0</v>
      </c>
      <c r="CW158" s="3">
        <f t="shared" si="155"/>
        <v>0</v>
      </c>
      <c r="CX158" s="3">
        <f t="shared" si="155"/>
        <v>0</v>
      </c>
      <c r="CY158" s="3">
        <f t="shared" si="155"/>
        <v>0</v>
      </c>
      <c r="CZ158" s="3">
        <f t="shared" si="155"/>
        <v>0</v>
      </c>
      <c r="DA158" s="3">
        <f t="shared" si="155"/>
        <v>0</v>
      </c>
      <c r="DB158" s="3">
        <f t="shared" si="155"/>
        <v>0</v>
      </c>
      <c r="DC158" s="3">
        <f t="shared" si="155"/>
        <v>0</v>
      </c>
      <c r="DD158" s="3">
        <f t="shared" si="155"/>
        <v>0</v>
      </c>
      <c r="DE158" s="3">
        <f t="shared" si="155"/>
        <v>0</v>
      </c>
      <c r="DF158" s="3">
        <f t="shared" si="155"/>
        <v>0</v>
      </c>
      <c r="DG158" s="4">
        <f t="shared" ref="DG158:EL158" si="156">DG169</f>
        <v>123350.97</v>
      </c>
      <c r="DH158" s="4">
        <f t="shared" si="156"/>
        <v>123350.97</v>
      </c>
      <c r="DI158" s="4">
        <f t="shared" si="156"/>
        <v>0</v>
      </c>
      <c r="DJ158" s="4">
        <f t="shared" si="156"/>
        <v>0</v>
      </c>
      <c r="DK158" s="4">
        <f t="shared" si="156"/>
        <v>0</v>
      </c>
      <c r="DL158" s="4">
        <f t="shared" si="156"/>
        <v>0</v>
      </c>
      <c r="DM158" s="4">
        <f t="shared" si="156"/>
        <v>0</v>
      </c>
      <c r="DN158" s="4">
        <f t="shared" si="156"/>
        <v>0</v>
      </c>
      <c r="DO158" s="4">
        <f t="shared" si="156"/>
        <v>0</v>
      </c>
      <c r="DP158" s="4">
        <f t="shared" si="156"/>
        <v>0</v>
      </c>
      <c r="DQ158" s="4">
        <f t="shared" si="156"/>
        <v>0</v>
      </c>
      <c r="DR158" s="4">
        <f t="shared" si="156"/>
        <v>0</v>
      </c>
      <c r="DS158" s="4">
        <f t="shared" si="156"/>
        <v>0</v>
      </c>
      <c r="DT158" s="4">
        <f t="shared" si="156"/>
        <v>123350.97</v>
      </c>
      <c r="DU158" s="4">
        <f t="shared" si="156"/>
        <v>123350.97</v>
      </c>
      <c r="DV158" s="4">
        <f t="shared" si="156"/>
        <v>0</v>
      </c>
      <c r="DW158" s="4">
        <f t="shared" si="156"/>
        <v>0</v>
      </c>
      <c r="DX158" s="4">
        <f t="shared" si="156"/>
        <v>0</v>
      </c>
      <c r="DY158" s="4">
        <f t="shared" si="156"/>
        <v>0</v>
      </c>
      <c r="DZ158" s="4">
        <f t="shared" si="156"/>
        <v>0</v>
      </c>
      <c r="EA158" s="4">
        <f t="shared" si="156"/>
        <v>0</v>
      </c>
      <c r="EB158" s="4">
        <f t="shared" si="156"/>
        <v>0</v>
      </c>
      <c r="EC158" s="4">
        <f t="shared" si="156"/>
        <v>0</v>
      </c>
      <c r="ED158" s="4">
        <f t="shared" si="156"/>
        <v>0</v>
      </c>
      <c r="EE158" s="4">
        <f t="shared" si="156"/>
        <v>0</v>
      </c>
      <c r="EF158" s="4">
        <f t="shared" si="156"/>
        <v>0</v>
      </c>
      <c r="EG158" s="4">
        <f t="shared" si="156"/>
        <v>0</v>
      </c>
      <c r="EH158" s="4">
        <f t="shared" si="156"/>
        <v>123350.97</v>
      </c>
      <c r="EI158" s="4">
        <f t="shared" si="156"/>
        <v>0</v>
      </c>
      <c r="EJ158" s="4">
        <f t="shared" si="156"/>
        <v>123350.97</v>
      </c>
      <c r="EK158" s="4">
        <f t="shared" si="156"/>
        <v>0</v>
      </c>
      <c r="EL158" s="4">
        <f t="shared" si="156"/>
        <v>0</v>
      </c>
      <c r="EM158" s="4">
        <f t="shared" ref="EM158:FR158" si="157">EM169</f>
        <v>0</v>
      </c>
      <c r="EN158" s="4">
        <f t="shared" si="157"/>
        <v>123350.97</v>
      </c>
      <c r="EO158" s="4">
        <f t="shared" si="157"/>
        <v>0</v>
      </c>
      <c r="EP158" s="4">
        <f t="shared" si="157"/>
        <v>0</v>
      </c>
      <c r="EQ158" s="4">
        <f t="shared" si="157"/>
        <v>0</v>
      </c>
      <c r="ER158" s="4">
        <f t="shared" si="157"/>
        <v>123350.97</v>
      </c>
      <c r="ES158" s="4">
        <f t="shared" si="157"/>
        <v>0</v>
      </c>
      <c r="ET158" s="4">
        <f t="shared" si="157"/>
        <v>0</v>
      </c>
      <c r="EU158" s="4">
        <f t="shared" si="157"/>
        <v>0</v>
      </c>
      <c r="EV158" s="4">
        <f t="shared" si="157"/>
        <v>0</v>
      </c>
      <c r="EW158" s="4">
        <f t="shared" si="157"/>
        <v>0</v>
      </c>
      <c r="EX158" s="4">
        <f t="shared" si="157"/>
        <v>0</v>
      </c>
      <c r="EY158" s="4">
        <f t="shared" si="157"/>
        <v>0</v>
      </c>
      <c r="EZ158" s="4">
        <f t="shared" si="157"/>
        <v>0</v>
      </c>
      <c r="FA158" s="4">
        <f t="shared" si="157"/>
        <v>0</v>
      </c>
      <c r="FB158" s="4">
        <f t="shared" si="157"/>
        <v>0</v>
      </c>
      <c r="FC158" s="4">
        <f t="shared" si="157"/>
        <v>0</v>
      </c>
      <c r="FD158" s="4">
        <f t="shared" si="157"/>
        <v>0</v>
      </c>
      <c r="FE158" s="4">
        <f t="shared" si="157"/>
        <v>0</v>
      </c>
      <c r="FF158" s="4">
        <f t="shared" si="157"/>
        <v>0</v>
      </c>
      <c r="FG158" s="4">
        <f t="shared" si="157"/>
        <v>0</v>
      </c>
      <c r="FH158" s="4">
        <f t="shared" si="157"/>
        <v>0</v>
      </c>
      <c r="FI158" s="4">
        <f t="shared" si="157"/>
        <v>0</v>
      </c>
      <c r="FJ158" s="4">
        <f t="shared" si="157"/>
        <v>0</v>
      </c>
      <c r="FK158" s="4">
        <f t="shared" si="157"/>
        <v>0</v>
      </c>
      <c r="FL158" s="4">
        <f t="shared" si="157"/>
        <v>0</v>
      </c>
      <c r="FM158" s="4">
        <f t="shared" si="157"/>
        <v>0</v>
      </c>
      <c r="FN158" s="4">
        <f t="shared" si="157"/>
        <v>0</v>
      </c>
      <c r="FO158" s="4">
        <f t="shared" si="157"/>
        <v>0</v>
      </c>
      <c r="FP158" s="4">
        <f t="shared" si="157"/>
        <v>0</v>
      </c>
      <c r="FQ158" s="4">
        <f t="shared" si="157"/>
        <v>123350.97</v>
      </c>
      <c r="FR158" s="4">
        <f t="shared" si="157"/>
        <v>0</v>
      </c>
      <c r="FS158" s="4">
        <f t="shared" ref="FS158:GX158" si="158">FS169</f>
        <v>123350.97</v>
      </c>
      <c r="FT158" s="4">
        <f t="shared" si="158"/>
        <v>0</v>
      </c>
      <c r="FU158" s="4">
        <f t="shared" si="158"/>
        <v>0</v>
      </c>
      <c r="FV158" s="4">
        <f t="shared" si="158"/>
        <v>0</v>
      </c>
      <c r="FW158" s="4">
        <f t="shared" si="158"/>
        <v>123350.97</v>
      </c>
      <c r="FX158" s="4">
        <f t="shared" si="158"/>
        <v>0</v>
      </c>
      <c r="FY158" s="4">
        <f t="shared" si="158"/>
        <v>0</v>
      </c>
      <c r="FZ158" s="4">
        <f t="shared" si="158"/>
        <v>0</v>
      </c>
      <c r="GA158" s="4">
        <f t="shared" si="158"/>
        <v>123350.97</v>
      </c>
      <c r="GB158" s="4">
        <f t="shared" si="158"/>
        <v>0</v>
      </c>
      <c r="GC158" s="4">
        <f t="shared" si="158"/>
        <v>0</v>
      </c>
      <c r="GD158" s="4">
        <f t="shared" si="158"/>
        <v>0</v>
      </c>
      <c r="GE158" s="4">
        <f t="shared" si="158"/>
        <v>0</v>
      </c>
      <c r="GF158" s="4">
        <f t="shared" si="158"/>
        <v>0</v>
      </c>
      <c r="GG158" s="4">
        <f t="shared" si="158"/>
        <v>0</v>
      </c>
      <c r="GH158" s="4">
        <f t="shared" si="158"/>
        <v>0</v>
      </c>
      <c r="GI158" s="4">
        <f t="shared" si="158"/>
        <v>0</v>
      </c>
      <c r="GJ158" s="4">
        <f t="shared" si="158"/>
        <v>0</v>
      </c>
      <c r="GK158" s="4">
        <f t="shared" si="158"/>
        <v>0</v>
      </c>
      <c r="GL158" s="4">
        <f t="shared" si="158"/>
        <v>0</v>
      </c>
      <c r="GM158" s="4">
        <f t="shared" si="158"/>
        <v>0</v>
      </c>
      <c r="GN158" s="4">
        <f t="shared" si="158"/>
        <v>0</v>
      </c>
      <c r="GO158" s="4">
        <f t="shared" si="158"/>
        <v>0</v>
      </c>
      <c r="GP158" s="4">
        <f t="shared" si="158"/>
        <v>0</v>
      </c>
      <c r="GQ158" s="4">
        <f t="shared" si="158"/>
        <v>0</v>
      </c>
      <c r="GR158" s="4">
        <f t="shared" si="158"/>
        <v>0</v>
      </c>
      <c r="GS158" s="4">
        <f t="shared" si="158"/>
        <v>0</v>
      </c>
      <c r="GT158" s="4">
        <f t="shared" si="158"/>
        <v>0</v>
      </c>
      <c r="GU158" s="4">
        <f t="shared" si="158"/>
        <v>0</v>
      </c>
      <c r="GV158" s="4">
        <f t="shared" si="158"/>
        <v>0</v>
      </c>
      <c r="GW158" s="4">
        <f t="shared" si="158"/>
        <v>0</v>
      </c>
      <c r="GX158" s="4">
        <f t="shared" si="158"/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215</v>
      </c>
      <c r="F160" s="2" t="s">
        <v>114</v>
      </c>
      <c r="G160" s="2" t="s">
        <v>216</v>
      </c>
      <c r="H160" s="2" t="s">
        <v>116</v>
      </c>
      <c r="I160" s="2">
        <v>1</v>
      </c>
      <c r="J160" s="2">
        <v>0</v>
      </c>
      <c r="K160" s="2">
        <v>1</v>
      </c>
      <c r="L160" s="2"/>
      <c r="M160" s="2"/>
      <c r="N160" s="2"/>
      <c r="O160" s="2">
        <f t="shared" ref="O160:O167" si="159">ROUND(CP160,2)</f>
        <v>3967.58</v>
      </c>
      <c r="P160" s="2">
        <f t="shared" ref="P160:P167" si="160">ROUND((ROUND((AC160*I160),2)*BC160),2)</f>
        <v>3967.58</v>
      </c>
      <c r="Q160" s="2">
        <f t="shared" ref="Q160:Q167" si="161">(ROUND((ROUND(((ET160)*AV160*I160),2)*BB160),2)+ROUND((ROUND(((AE160-(EU160))*AV160*I160),2)*BS160),2))</f>
        <v>0</v>
      </c>
      <c r="R160" s="2">
        <f t="shared" ref="R160:R167" si="162">ROUND((ROUND((AE160*AV160*I160),2)*BS160),2)</f>
        <v>0</v>
      </c>
      <c r="S160" s="2">
        <f t="shared" ref="S160:S167" si="163">ROUND((ROUND((AF160*AV160*I160),2)*BA160),2)</f>
        <v>0</v>
      </c>
      <c r="T160" s="2">
        <f t="shared" ref="T160:T167" si="164">ROUND(CU160*I160,2)</f>
        <v>0</v>
      </c>
      <c r="U160" s="2">
        <f t="shared" ref="U160:U167" si="165">CV160*I160</f>
        <v>0</v>
      </c>
      <c r="V160" s="2">
        <f t="shared" ref="V160:V167" si="166">CW160*I160</f>
        <v>0</v>
      </c>
      <c r="W160" s="2">
        <f t="shared" ref="W160:W167" si="167">ROUND(CX160*I160,2)</f>
        <v>0</v>
      </c>
      <c r="X160" s="2">
        <f t="shared" ref="X160:Y167" si="168">ROUND(CY160,2)</f>
        <v>0</v>
      </c>
      <c r="Y160" s="2">
        <f t="shared" si="168"/>
        <v>0</v>
      </c>
      <c r="Z160" s="2"/>
      <c r="AA160" s="2">
        <v>83357904</v>
      </c>
      <c r="AB160" s="2">
        <f t="shared" ref="AB160:AB167" si="169">ROUND((AC160+AD160+AF160),6)</f>
        <v>3967.5817200000001</v>
      </c>
      <c r="AC160" s="2">
        <f t="shared" ref="AC160:AC167" si="170">ROUND(((ES160*1.042)),6)</f>
        <v>3967.5817200000001</v>
      </c>
      <c r="AD160" s="2">
        <f t="shared" ref="AD160:AD167" si="171">ROUND((((ET160)-(EU160))+AE160),6)</f>
        <v>0</v>
      </c>
      <c r="AE160" s="2">
        <f t="shared" ref="AE160:AF167" si="172">ROUND((EU160),6)</f>
        <v>0</v>
      </c>
      <c r="AF160" s="2">
        <f t="shared" si="172"/>
        <v>0</v>
      </c>
      <c r="AG160" s="2">
        <f t="shared" ref="AG160:AG167" si="173">ROUND((AP160),6)</f>
        <v>0</v>
      </c>
      <c r="AH160" s="2">
        <f t="shared" ref="AH160:AI167" si="174">(EW160)</f>
        <v>0</v>
      </c>
      <c r="AI160" s="2">
        <f t="shared" si="174"/>
        <v>0</v>
      </c>
      <c r="AJ160" s="2">
        <f t="shared" ref="AJ160:AJ167" si="175">(AS160)</f>
        <v>0</v>
      </c>
      <c r="AK160" s="2">
        <v>3807.66</v>
      </c>
      <c r="AL160" s="2">
        <v>3807.66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3</v>
      </c>
      <c r="BJ160" s="2" t="s">
        <v>3</v>
      </c>
      <c r="BK160" s="2"/>
      <c r="BL160" s="2"/>
      <c r="BM160" s="2">
        <v>746</v>
      </c>
      <c r="BN160" s="2">
        <v>0</v>
      </c>
      <c r="BO160" s="2" t="s">
        <v>3</v>
      </c>
      <c r="BP160" s="2">
        <v>0</v>
      </c>
      <c r="BQ160" s="2">
        <v>130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ref="CP160:CP167" si="176">(P160+Q160+S160)</f>
        <v>3967.58</v>
      </c>
      <c r="CQ160" s="2">
        <f t="shared" ref="CQ160:CQ167" si="177">ROUND((ROUND((AC160*1),2)*BC160),2)</f>
        <v>3967.58</v>
      </c>
      <c r="CR160" s="2">
        <f t="shared" ref="CR160:CR167" si="178">(ROUND((ROUND(((ET160)*AV160*1),2)*BB160),2)+ROUND((ROUND(((AE160-(EU160))*AV160*1),2)*BS160),2))</f>
        <v>0</v>
      </c>
      <c r="CS160" s="2">
        <f t="shared" ref="CS160:CS167" si="179">ROUND((ROUND((AE160*AV160*1),2)*BS160),2)</f>
        <v>0</v>
      </c>
      <c r="CT160" s="2">
        <f t="shared" ref="CT160:CT167" si="180">ROUND((ROUND((AF160*AV160*1),2)*BA160),2)</f>
        <v>0</v>
      </c>
      <c r="CU160" s="2">
        <f t="shared" ref="CU160:CU167" si="181">AG160</f>
        <v>0</v>
      </c>
      <c r="CV160" s="2">
        <f t="shared" ref="CV160:CV167" si="182">(AH160*AV160)</f>
        <v>0</v>
      </c>
      <c r="CW160" s="2">
        <f t="shared" ref="CW160:CX167" si="183">AI160</f>
        <v>0</v>
      </c>
      <c r="CX160" s="2">
        <f t="shared" si="183"/>
        <v>0</v>
      </c>
      <c r="CY160" s="2">
        <f t="shared" ref="CY160:CY167" si="184">(((S160+R160)*AT160)/100)</f>
        <v>0</v>
      </c>
      <c r="CZ160" s="2">
        <f t="shared" ref="CZ160:CZ167" si="185">(((S160+R160)*AU160)/100)</f>
        <v>0</v>
      </c>
      <c r="DA160" s="2"/>
      <c r="DB160" s="2"/>
      <c r="DC160" s="2" t="s">
        <v>3</v>
      </c>
      <c r="DD160" s="2" t="s">
        <v>217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1010</v>
      </c>
      <c r="DV160" s="2" t="s">
        <v>116</v>
      </c>
      <c r="DW160" s="2" t="s">
        <v>116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82946365</v>
      </c>
      <c r="EF160" s="2">
        <v>130</v>
      </c>
      <c r="EG160" s="2" t="s">
        <v>218</v>
      </c>
      <c r="EH160" s="2">
        <v>0</v>
      </c>
      <c r="EI160" s="2" t="s">
        <v>3</v>
      </c>
      <c r="EJ160" s="2">
        <v>3</v>
      </c>
      <c r="EK160" s="2">
        <v>746</v>
      </c>
      <c r="EL160" s="2" t="s">
        <v>219</v>
      </c>
      <c r="EM160" s="2" t="s">
        <v>220</v>
      </c>
      <c r="EN160" s="2"/>
      <c r="EO160" s="2" t="s">
        <v>3</v>
      </c>
      <c r="EP160" s="2"/>
      <c r="EQ160" s="2">
        <v>2490368</v>
      </c>
      <c r="ER160" s="2">
        <v>3308.33</v>
      </c>
      <c r="ES160" s="2">
        <v>3807.66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ref="FR160:FR167" si="186">P160</f>
        <v>3967.58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221</v>
      </c>
      <c r="GB160" s="2"/>
      <c r="GC160" s="2"/>
      <c r="GD160" s="2">
        <v>1</v>
      </c>
      <c r="GE160" s="2"/>
      <c r="GF160" s="2">
        <v>-512239300</v>
      </c>
      <c r="GG160" s="2">
        <v>2</v>
      </c>
      <c r="GH160" s="2">
        <v>4</v>
      </c>
      <c r="GI160" s="2">
        <v>-2</v>
      </c>
      <c r="GJ160" s="2">
        <v>0</v>
      </c>
      <c r="GK160" s="2">
        <v>0</v>
      </c>
      <c r="GL160" s="2">
        <f t="shared" ref="GL160:GL167" si="187">ROUND(IF(AND(BH160=3,BI160=3,FS160&lt;&gt;0),P160,0),2)</f>
        <v>0</v>
      </c>
      <c r="GM160" s="2">
        <f t="shared" ref="GM160:GM167" si="188">ROUND(O160+X160+Y160,2)+GX160</f>
        <v>3967.58</v>
      </c>
      <c r="GN160" s="2">
        <f t="shared" ref="GN160:GN167" si="189">IF(OR(BI160=0,BI160=1),GM160-GX160,0)</f>
        <v>0</v>
      </c>
      <c r="GO160" s="2">
        <f t="shared" ref="GO160:GO167" si="190">IF(BI160=2,GM160-GX160,0)</f>
        <v>0</v>
      </c>
      <c r="GP160" s="2">
        <f t="shared" ref="GP160:GP167" si="191">IF(BI160=4,GM160-GX160,0)</f>
        <v>0</v>
      </c>
      <c r="GQ160" s="2"/>
      <c r="GR160" s="2">
        <v>0</v>
      </c>
      <c r="GS160" s="2">
        <v>2</v>
      </c>
      <c r="GT160" s="2">
        <v>0</v>
      </c>
      <c r="GU160" s="2" t="s">
        <v>3</v>
      </c>
      <c r="GV160" s="2">
        <f t="shared" ref="GV160:GV167" si="192">ROUND((GT160),6)</f>
        <v>0</v>
      </c>
      <c r="GW160" s="2">
        <v>1</v>
      </c>
      <c r="GX160" s="2">
        <f t="shared" ref="GX160:GX167" si="193">ROUND(HC160*I160,2)</f>
        <v>0</v>
      </c>
      <c r="GY160" s="2"/>
      <c r="GZ160" s="2"/>
      <c r="HA160" s="2">
        <v>0</v>
      </c>
      <c r="HB160" s="2">
        <v>0</v>
      </c>
      <c r="HC160" s="2">
        <f t="shared" ref="HC160:HC167" si="194">GV160*GW160</f>
        <v>0</v>
      </c>
      <c r="HD160" s="2"/>
      <c r="HE160" s="2" t="s">
        <v>121</v>
      </c>
      <c r="HF160" s="2" t="s">
        <v>121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215</v>
      </c>
      <c r="F161" t="s">
        <v>114</v>
      </c>
      <c r="G161" t="s">
        <v>216</v>
      </c>
      <c r="H161" t="s">
        <v>116</v>
      </c>
      <c r="I161">
        <v>1</v>
      </c>
      <c r="J161">
        <v>0</v>
      </c>
      <c r="K161">
        <v>1</v>
      </c>
      <c r="O161">
        <f t="shared" si="159"/>
        <v>30391.66</v>
      </c>
      <c r="P161">
        <f t="shared" si="160"/>
        <v>30391.66</v>
      </c>
      <c r="Q161">
        <f t="shared" si="161"/>
        <v>0</v>
      </c>
      <c r="R161">
        <f t="shared" si="162"/>
        <v>0</v>
      </c>
      <c r="S161">
        <f t="shared" si="163"/>
        <v>0</v>
      </c>
      <c r="T161">
        <f t="shared" si="164"/>
        <v>0</v>
      </c>
      <c r="U161">
        <f t="shared" si="165"/>
        <v>0</v>
      </c>
      <c r="V161">
        <f t="shared" si="166"/>
        <v>0</v>
      </c>
      <c r="W161">
        <f t="shared" si="167"/>
        <v>0</v>
      </c>
      <c r="X161">
        <f t="shared" si="168"/>
        <v>0</v>
      </c>
      <c r="Y161">
        <f t="shared" si="168"/>
        <v>0</v>
      </c>
      <c r="AA161">
        <v>83357902</v>
      </c>
      <c r="AB161">
        <f t="shared" si="169"/>
        <v>3967.5817200000001</v>
      </c>
      <c r="AC161">
        <f t="shared" si="170"/>
        <v>3967.5817200000001</v>
      </c>
      <c r="AD161">
        <f t="shared" si="171"/>
        <v>0</v>
      </c>
      <c r="AE161">
        <f t="shared" si="172"/>
        <v>0</v>
      </c>
      <c r="AF161">
        <f t="shared" si="172"/>
        <v>0</v>
      </c>
      <c r="AG161">
        <f t="shared" si="173"/>
        <v>0</v>
      </c>
      <c r="AH161">
        <f t="shared" si="174"/>
        <v>0</v>
      </c>
      <c r="AI161">
        <f t="shared" si="174"/>
        <v>0</v>
      </c>
      <c r="AJ161">
        <f t="shared" si="175"/>
        <v>0</v>
      </c>
      <c r="AK161">
        <v>3807.66</v>
      </c>
      <c r="AL161">
        <v>3807.66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7.66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3</v>
      </c>
      <c r="BJ161" t="s">
        <v>3</v>
      </c>
      <c r="BM161">
        <v>746</v>
      </c>
      <c r="BN161">
        <v>0</v>
      </c>
      <c r="BO161" t="s">
        <v>3</v>
      </c>
      <c r="BP161">
        <v>0</v>
      </c>
      <c r="BQ161">
        <v>130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76"/>
        <v>30391.66</v>
      </c>
      <c r="CQ161">
        <f t="shared" si="177"/>
        <v>30391.66</v>
      </c>
      <c r="CR161">
        <f t="shared" si="178"/>
        <v>0</v>
      </c>
      <c r="CS161">
        <f t="shared" si="179"/>
        <v>0</v>
      </c>
      <c r="CT161">
        <f t="shared" si="180"/>
        <v>0</v>
      </c>
      <c r="CU161">
        <f t="shared" si="181"/>
        <v>0</v>
      </c>
      <c r="CV161">
        <f t="shared" si="182"/>
        <v>0</v>
      </c>
      <c r="CW161">
        <f t="shared" si="183"/>
        <v>0</v>
      </c>
      <c r="CX161">
        <f t="shared" si="183"/>
        <v>0</v>
      </c>
      <c r="CY161">
        <f t="shared" si="184"/>
        <v>0</v>
      </c>
      <c r="CZ161">
        <f t="shared" si="185"/>
        <v>0</v>
      </c>
      <c r="DC161" t="s">
        <v>3</v>
      </c>
      <c r="DD161" t="s">
        <v>217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116</v>
      </c>
      <c r="DW161" t="s">
        <v>116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82946365</v>
      </c>
      <c r="EF161">
        <v>130</v>
      </c>
      <c r="EG161" t="s">
        <v>218</v>
      </c>
      <c r="EH161">
        <v>0</v>
      </c>
      <c r="EI161" t="s">
        <v>3</v>
      </c>
      <c r="EJ161">
        <v>3</v>
      </c>
      <c r="EK161">
        <v>746</v>
      </c>
      <c r="EL161" t="s">
        <v>219</v>
      </c>
      <c r="EM161" t="s">
        <v>220</v>
      </c>
      <c r="EO161" t="s">
        <v>3</v>
      </c>
      <c r="EQ161">
        <v>2490368</v>
      </c>
      <c r="ER161">
        <v>3807.66</v>
      </c>
      <c r="ES161">
        <v>3807.66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1</v>
      </c>
      <c r="FD161">
        <v>18</v>
      </c>
      <c r="FF161">
        <v>35000</v>
      </c>
      <c r="FQ161">
        <v>0</v>
      </c>
      <c r="FR161">
        <f t="shared" si="186"/>
        <v>30391.66</v>
      </c>
      <c r="FS161">
        <v>0</v>
      </c>
      <c r="FX161">
        <v>0</v>
      </c>
      <c r="FY161">
        <v>0</v>
      </c>
      <c r="GA161" t="s">
        <v>221</v>
      </c>
      <c r="GD161">
        <v>1</v>
      </c>
      <c r="GF161">
        <v>-512239300</v>
      </c>
      <c r="GG161">
        <v>2</v>
      </c>
      <c r="GH161">
        <v>3</v>
      </c>
      <c r="GI161">
        <v>5</v>
      </c>
      <c r="GJ161">
        <v>0</v>
      </c>
      <c r="GK161">
        <v>0</v>
      </c>
      <c r="GL161">
        <f t="shared" si="187"/>
        <v>0</v>
      </c>
      <c r="GM161">
        <f t="shared" si="188"/>
        <v>30391.66</v>
      </c>
      <c r="GN161">
        <f t="shared" si="189"/>
        <v>0</v>
      </c>
      <c r="GO161">
        <f t="shared" si="190"/>
        <v>0</v>
      </c>
      <c r="GP161">
        <f t="shared" si="191"/>
        <v>0</v>
      </c>
      <c r="GR161">
        <v>1</v>
      </c>
      <c r="GS161">
        <v>1</v>
      </c>
      <c r="GT161">
        <v>0</v>
      </c>
      <c r="GU161" t="s">
        <v>3</v>
      </c>
      <c r="GV161">
        <f t="shared" si="192"/>
        <v>0</v>
      </c>
      <c r="GW161">
        <v>1</v>
      </c>
      <c r="GX161">
        <f t="shared" si="193"/>
        <v>0</v>
      </c>
      <c r="HA161">
        <v>0</v>
      </c>
      <c r="HB161">
        <v>0</v>
      </c>
      <c r="HC161">
        <f t="shared" si="194"/>
        <v>0</v>
      </c>
      <c r="HE161" t="s">
        <v>121</v>
      </c>
      <c r="HF161" t="s">
        <v>121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222</v>
      </c>
      <c r="F162" s="2" t="s">
        <v>114</v>
      </c>
      <c r="G162" s="2" t="s">
        <v>223</v>
      </c>
      <c r="H162" s="2" t="s">
        <v>116</v>
      </c>
      <c r="I162" s="2">
        <v>3</v>
      </c>
      <c r="J162" s="2">
        <v>0</v>
      </c>
      <c r="K162" s="2">
        <v>3</v>
      </c>
      <c r="L162" s="2"/>
      <c r="M162" s="2"/>
      <c r="N162" s="2"/>
      <c r="O162" s="2">
        <f t="shared" si="159"/>
        <v>8651.58</v>
      </c>
      <c r="P162" s="2">
        <f t="shared" si="160"/>
        <v>8651.58</v>
      </c>
      <c r="Q162" s="2">
        <f t="shared" si="161"/>
        <v>0</v>
      </c>
      <c r="R162" s="2">
        <f t="shared" si="162"/>
        <v>0</v>
      </c>
      <c r="S162" s="2">
        <f t="shared" si="163"/>
        <v>0</v>
      </c>
      <c r="T162" s="2">
        <f t="shared" si="164"/>
        <v>0</v>
      </c>
      <c r="U162" s="2">
        <f t="shared" si="165"/>
        <v>0</v>
      </c>
      <c r="V162" s="2">
        <f t="shared" si="166"/>
        <v>0</v>
      </c>
      <c r="W162" s="2">
        <f t="shared" si="167"/>
        <v>0</v>
      </c>
      <c r="X162" s="2">
        <f t="shared" si="168"/>
        <v>0</v>
      </c>
      <c r="Y162" s="2">
        <f t="shared" si="168"/>
        <v>0</v>
      </c>
      <c r="Z162" s="2"/>
      <c r="AA162" s="2">
        <v>83357904</v>
      </c>
      <c r="AB162" s="2">
        <f t="shared" si="169"/>
        <v>2883.86004</v>
      </c>
      <c r="AC162" s="2">
        <f t="shared" si="170"/>
        <v>2883.86004</v>
      </c>
      <c r="AD162" s="2">
        <f t="shared" si="171"/>
        <v>0</v>
      </c>
      <c r="AE162" s="2">
        <f t="shared" si="172"/>
        <v>0</v>
      </c>
      <c r="AF162" s="2">
        <f t="shared" si="172"/>
        <v>0</v>
      </c>
      <c r="AG162" s="2">
        <f t="shared" si="173"/>
        <v>0</v>
      </c>
      <c r="AH162" s="2">
        <f t="shared" si="174"/>
        <v>0</v>
      </c>
      <c r="AI162" s="2">
        <f t="shared" si="174"/>
        <v>0</v>
      </c>
      <c r="AJ162" s="2">
        <f t="shared" si="175"/>
        <v>0</v>
      </c>
      <c r="AK162" s="2">
        <v>2767.62</v>
      </c>
      <c r="AL162" s="2">
        <v>2767.62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3</v>
      </c>
      <c r="BJ162" s="2" t="s">
        <v>3</v>
      </c>
      <c r="BK162" s="2"/>
      <c r="BL162" s="2"/>
      <c r="BM162" s="2">
        <v>746</v>
      </c>
      <c r="BN162" s="2">
        <v>0</v>
      </c>
      <c r="BO162" s="2" t="s">
        <v>3</v>
      </c>
      <c r="BP162" s="2">
        <v>0</v>
      </c>
      <c r="BQ162" s="2">
        <v>130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76"/>
        <v>8651.58</v>
      </c>
      <c r="CQ162" s="2">
        <f t="shared" si="177"/>
        <v>2883.86</v>
      </c>
      <c r="CR162" s="2">
        <f t="shared" si="178"/>
        <v>0</v>
      </c>
      <c r="CS162" s="2">
        <f t="shared" si="179"/>
        <v>0</v>
      </c>
      <c r="CT162" s="2">
        <f t="shared" si="180"/>
        <v>0</v>
      </c>
      <c r="CU162" s="2">
        <f t="shared" si="181"/>
        <v>0</v>
      </c>
      <c r="CV162" s="2">
        <f t="shared" si="182"/>
        <v>0</v>
      </c>
      <c r="CW162" s="2">
        <f t="shared" si="183"/>
        <v>0</v>
      </c>
      <c r="CX162" s="2">
        <f t="shared" si="183"/>
        <v>0</v>
      </c>
      <c r="CY162" s="2">
        <f t="shared" si="184"/>
        <v>0</v>
      </c>
      <c r="CZ162" s="2">
        <f t="shared" si="185"/>
        <v>0</v>
      </c>
      <c r="DA162" s="2"/>
      <c r="DB162" s="2"/>
      <c r="DC162" s="2" t="s">
        <v>3</v>
      </c>
      <c r="DD162" s="2" t="s">
        <v>217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1010</v>
      </c>
      <c r="DV162" s="2" t="s">
        <v>116</v>
      </c>
      <c r="DW162" s="2" t="s">
        <v>116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82946365</v>
      </c>
      <c r="EF162" s="2">
        <v>130</v>
      </c>
      <c r="EG162" s="2" t="s">
        <v>218</v>
      </c>
      <c r="EH162" s="2">
        <v>0</v>
      </c>
      <c r="EI162" s="2" t="s">
        <v>3</v>
      </c>
      <c r="EJ162" s="2">
        <v>3</v>
      </c>
      <c r="EK162" s="2">
        <v>746</v>
      </c>
      <c r="EL162" s="2" t="s">
        <v>219</v>
      </c>
      <c r="EM162" s="2" t="s">
        <v>220</v>
      </c>
      <c r="EN162" s="2"/>
      <c r="EO162" s="2" t="s">
        <v>3</v>
      </c>
      <c r="EP162" s="2"/>
      <c r="EQ162" s="2">
        <v>2490368</v>
      </c>
      <c r="ER162" s="2">
        <v>147.5</v>
      </c>
      <c r="ES162" s="2">
        <v>2767.62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86"/>
        <v>8651.58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224</v>
      </c>
      <c r="GB162" s="2"/>
      <c r="GC162" s="2"/>
      <c r="GD162" s="2">
        <v>1</v>
      </c>
      <c r="GE162" s="2"/>
      <c r="GF162" s="2">
        <v>879681272</v>
      </c>
      <c r="GG162" s="2">
        <v>2</v>
      </c>
      <c r="GH162" s="2">
        <v>4</v>
      </c>
      <c r="GI162" s="2">
        <v>-2</v>
      </c>
      <c r="GJ162" s="2">
        <v>0</v>
      </c>
      <c r="GK162" s="2">
        <v>0</v>
      </c>
      <c r="GL162" s="2">
        <f t="shared" si="187"/>
        <v>0</v>
      </c>
      <c r="GM162" s="2">
        <f t="shared" si="188"/>
        <v>8651.58</v>
      </c>
      <c r="GN162" s="2">
        <f t="shared" si="189"/>
        <v>0</v>
      </c>
      <c r="GO162" s="2">
        <f t="shared" si="190"/>
        <v>0</v>
      </c>
      <c r="GP162" s="2">
        <f t="shared" si="191"/>
        <v>0</v>
      </c>
      <c r="GQ162" s="2"/>
      <c r="GR162" s="2">
        <v>0</v>
      </c>
      <c r="GS162" s="2">
        <v>2</v>
      </c>
      <c r="GT162" s="2">
        <v>0</v>
      </c>
      <c r="GU162" s="2" t="s">
        <v>3</v>
      </c>
      <c r="GV162" s="2">
        <f t="shared" si="192"/>
        <v>0</v>
      </c>
      <c r="GW162" s="2">
        <v>1</v>
      </c>
      <c r="GX162" s="2">
        <f t="shared" si="193"/>
        <v>0</v>
      </c>
      <c r="GY162" s="2"/>
      <c r="GZ162" s="2"/>
      <c r="HA162" s="2">
        <v>0</v>
      </c>
      <c r="HB162" s="2">
        <v>0</v>
      </c>
      <c r="HC162" s="2">
        <f t="shared" si="194"/>
        <v>0</v>
      </c>
      <c r="HD162" s="2"/>
      <c r="HE162" s="2" t="s">
        <v>121</v>
      </c>
      <c r="HF162" s="2" t="s">
        <v>121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222</v>
      </c>
      <c r="F163" t="s">
        <v>114</v>
      </c>
      <c r="G163" t="s">
        <v>223</v>
      </c>
      <c r="H163" t="s">
        <v>116</v>
      </c>
      <c r="I163">
        <v>3</v>
      </c>
      <c r="J163">
        <v>0</v>
      </c>
      <c r="K163">
        <v>3</v>
      </c>
      <c r="O163">
        <f t="shared" si="159"/>
        <v>66271.100000000006</v>
      </c>
      <c r="P163">
        <f t="shared" si="160"/>
        <v>66271.100000000006</v>
      </c>
      <c r="Q163">
        <f t="shared" si="161"/>
        <v>0</v>
      </c>
      <c r="R163">
        <f t="shared" si="162"/>
        <v>0</v>
      </c>
      <c r="S163">
        <f t="shared" si="163"/>
        <v>0</v>
      </c>
      <c r="T163">
        <f t="shared" si="164"/>
        <v>0</v>
      </c>
      <c r="U163">
        <f t="shared" si="165"/>
        <v>0</v>
      </c>
      <c r="V163">
        <f t="shared" si="166"/>
        <v>0</v>
      </c>
      <c r="W163">
        <f t="shared" si="167"/>
        <v>0</v>
      </c>
      <c r="X163">
        <f t="shared" si="168"/>
        <v>0</v>
      </c>
      <c r="Y163">
        <f t="shared" si="168"/>
        <v>0</v>
      </c>
      <c r="AA163">
        <v>83357902</v>
      </c>
      <c r="AB163">
        <f t="shared" si="169"/>
        <v>2883.86004</v>
      </c>
      <c r="AC163">
        <f t="shared" si="170"/>
        <v>2883.86004</v>
      </c>
      <c r="AD163">
        <f t="shared" si="171"/>
        <v>0</v>
      </c>
      <c r="AE163">
        <f t="shared" si="172"/>
        <v>0</v>
      </c>
      <c r="AF163">
        <f t="shared" si="172"/>
        <v>0</v>
      </c>
      <c r="AG163">
        <f t="shared" si="173"/>
        <v>0</v>
      </c>
      <c r="AH163">
        <f t="shared" si="174"/>
        <v>0</v>
      </c>
      <c r="AI163">
        <f t="shared" si="174"/>
        <v>0</v>
      </c>
      <c r="AJ163">
        <f t="shared" si="175"/>
        <v>0</v>
      </c>
      <c r="AK163">
        <v>2767.62</v>
      </c>
      <c r="AL163">
        <v>2767.62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7.66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3</v>
      </c>
      <c r="BJ163" t="s">
        <v>3</v>
      </c>
      <c r="BM163">
        <v>746</v>
      </c>
      <c r="BN163">
        <v>0</v>
      </c>
      <c r="BO163" t="s">
        <v>3</v>
      </c>
      <c r="BP163">
        <v>0</v>
      </c>
      <c r="BQ163">
        <v>130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76"/>
        <v>66271.100000000006</v>
      </c>
      <c r="CQ163">
        <f t="shared" si="177"/>
        <v>22090.37</v>
      </c>
      <c r="CR163">
        <f t="shared" si="178"/>
        <v>0</v>
      </c>
      <c r="CS163">
        <f t="shared" si="179"/>
        <v>0</v>
      </c>
      <c r="CT163">
        <f t="shared" si="180"/>
        <v>0</v>
      </c>
      <c r="CU163">
        <f t="shared" si="181"/>
        <v>0</v>
      </c>
      <c r="CV163">
        <f t="shared" si="182"/>
        <v>0</v>
      </c>
      <c r="CW163">
        <f t="shared" si="183"/>
        <v>0</v>
      </c>
      <c r="CX163">
        <f t="shared" si="183"/>
        <v>0</v>
      </c>
      <c r="CY163">
        <f t="shared" si="184"/>
        <v>0</v>
      </c>
      <c r="CZ163">
        <f t="shared" si="185"/>
        <v>0</v>
      </c>
      <c r="DC163" t="s">
        <v>3</v>
      </c>
      <c r="DD163" t="s">
        <v>217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116</v>
      </c>
      <c r="DW163" t="s">
        <v>116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82946365</v>
      </c>
      <c r="EF163">
        <v>130</v>
      </c>
      <c r="EG163" t="s">
        <v>218</v>
      </c>
      <c r="EH163">
        <v>0</v>
      </c>
      <c r="EI163" t="s">
        <v>3</v>
      </c>
      <c r="EJ163">
        <v>3</v>
      </c>
      <c r="EK163">
        <v>746</v>
      </c>
      <c r="EL163" t="s">
        <v>219</v>
      </c>
      <c r="EM163" t="s">
        <v>220</v>
      </c>
      <c r="EO163" t="s">
        <v>3</v>
      </c>
      <c r="EQ163">
        <v>2490368</v>
      </c>
      <c r="ER163">
        <v>2767.62</v>
      </c>
      <c r="ES163">
        <v>2767.62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1</v>
      </c>
      <c r="FD163">
        <v>18</v>
      </c>
      <c r="FF163">
        <v>25440</v>
      </c>
      <c r="FQ163">
        <v>0</v>
      </c>
      <c r="FR163">
        <f t="shared" si="186"/>
        <v>66271.100000000006</v>
      </c>
      <c r="FS163">
        <v>0</v>
      </c>
      <c r="FX163">
        <v>0</v>
      </c>
      <c r="FY163">
        <v>0</v>
      </c>
      <c r="GA163" t="s">
        <v>224</v>
      </c>
      <c r="GD163">
        <v>1</v>
      </c>
      <c r="GF163">
        <v>879681272</v>
      </c>
      <c r="GG163">
        <v>2</v>
      </c>
      <c r="GH163">
        <v>3</v>
      </c>
      <c r="GI163">
        <v>5</v>
      </c>
      <c r="GJ163">
        <v>0</v>
      </c>
      <c r="GK163">
        <v>0</v>
      </c>
      <c r="GL163">
        <f t="shared" si="187"/>
        <v>0</v>
      </c>
      <c r="GM163">
        <f t="shared" si="188"/>
        <v>66271.100000000006</v>
      </c>
      <c r="GN163">
        <f t="shared" si="189"/>
        <v>0</v>
      </c>
      <c r="GO163">
        <f t="shared" si="190"/>
        <v>0</v>
      </c>
      <c r="GP163">
        <f t="shared" si="191"/>
        <v>0</v>
      </c>
      <c r="GR163">
        <v>1</v>
      </c>
      <c r="GS163">
        <v>1</v>
      </c>
      <c r="GT163">
        <v>0</v>
      </c>
      <c r="GU163" t="s">
        <v>3</v>
      </c>
      <c r="GV163">
        <f t="shared" si="192"/>
        <v>0</v>
      </c>
      <c r="GW163">
        <v>1</v>
      </c>
      <c r="GX163">
        <f t="shared" si="193"/>
        <v>0</v>
      </c>
      <c r="HA163">
        <v>0</v>
      </c>
      <c r="HB163">
        <v>0</v>
      </c>
      <c r="HC163">
        <f t="shared" si="194"/>
        <v>0</v>
      </c>
      <c r="HE163" t="s">
        <v>121</v>
      </c>
      <c r="HF163" t="s">
        <v>121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225</v>
      </c>
      <c r="F164" s="2" t="s">
        <v>114</v>
      </c>
      <c r="G164" s="2" t="s">
        <v>226</v>
      </c>
      <c r="H164" s="2" t="s">
        <v>116</v>
      </c>
      <c r="I164" s="2">
        <v>1</v>
      </c>
      <c r="J164" s="2">
        <v>0</v>
      </c>
      <c r="K164" s="2">
        <v>1</v>
      </c>
      <c r="L164" s="2"/>
      <c r="M164" s="2"/>
      <c r="N164" s="2"/>
      <c r="O164" s="2">
        <f t="shared" si="159"/>
        <v>1700.39</v>
      </c>
      <c r="P164" s="2">
        <f t="shared" si="160"/>
        <v>1700.39</v>
      </c>
      <c r="Q164" s="2">
        <f t="shared" si="161"/>
        <v>0</v>
      </c>
      <c r="R164" s="2">
        <f t="shared" si="162"/>
        <v>0</v>
      </c>
      <c r="S164" s="2">
        <f t="shared" si="163"/>
        <v>0</v>
      </c>
      <c r="T164" s="2">
        <f t="shared" si="164"/>
        <v>0</v>
      </c>
      <c r="U164" s="2">
        <f t="shared" si="165"/>
        <v>0</v>
      </c>
      <c r="V164" s="2">
        <f t="shared" si="166"/>
        <v>0</v>
      </c>
      <c r="W164" s="2">
        <f t="shared" si="167"/>
        <v>0</v>
      </c>
      <c r="X164" s="2">
        <f t="shared" si="168"/>
        <v>0</v>
      </c>
      <c r="Y164" s="2">
        <f t="shared" si="168"/>
        <v>0</v>
      </c>
      <c r="Z164" s="2"/>
      <c r="AA164" s="2">
        <v>83357904</v>
      </c>
      <c r="AB164" s="2">
        <f t="shared" si="169"/>
        <v>1700.3877</v>
      </c>
      <c r="AC164" s="2">
        <f t="shared" si="170"/>
        <v>1700.3877</v>
      </c>
      <c r="AD164" s="2">
        <f t="shared" si="171"/>
        <v>0</v>
      </c>
      <c r="AE164" s="2">
        <f t="shared" si="172"/>
        <v>0</v>
      </c>
      <c r="AF164" s="2">
        <f t="shared" si="172"/>
        <v>0</v>
      </c>
      <c r="AG164" s="2">
        <f t="shared" si="173"/>
        <v>0</v>
      </c>
      <c r="AH164" s="2">
        <f t="shared" si="174"/>
        <v>0</v>
      </c>
      <c r="AI164" s="2">
        <f t="shared" si="174"/>
        <v>0</v>
      </c>
      <c r="AJ164" s="2">
        <f t="shared" si="175"/>
        <v>0</v>
      </c>
      <c r="AK164" s="2">
        <v>1631.85</v>
      </c>
      <c r="AL164" s="2">
        <v>1631.85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3</v>
      </c>
      <c r="BJ164" s="2" t="s">
        <v>3</v>
      </c>
      <c r="BK164" s="2"/>
      <c r="BL164" s="2"/>
      <c r="BM164" s="2">
        <v>746</v>
      </c>
      <c r="BN164" s="2">
        <v>0</v>
      </c>
      <c r="BO164" s="2" t="s">
        <v>3</v>
      </c>
      <c r="BP164" s="2">
        <v>0</v>
      </c>
      <c r="BQ164" s="2">
        <v>130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0</v>
      </c>
      <c r="CA164" s="2">
        <v>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76"/>
        <v>1700.39</v>
      </c>
      <c r="CQ164" s="2">
        <f t="shared" si="177"/>
        <v>1700.39</v>
      </c>
      <c r="CR164" s="2">
        <f t="shared" si="178"/>
        <v>0</v>
      </c>
      <c r="CS164" s="2">
        <f t="shared" si="179"/>
        <v>0</v>
      </c>
      <c r="CT164" s="2">
        <f t="shared" si="180"/>
        <v>0</v>
      </c>
      <c r="CU164" s="2">
        <f t="shared" si="181"/>
        <v>0</v>
      </c>
      <c r="CV164" s="2">
        <f t="shared" si="182"/>
        <v>0</v>
      </c>
      <c r="CW164" s="2">
        <f t="shared" si="183"/>
        <v>0</v>
      </c>
      <c r="CX164" s="2">
        <f t="shared" si="183"/>
        <v>0</v>
      </c>
      <c r="CY164" s="2">
        <f t="shared" si="184"/>
        <v>0</v>
      </c>
      <c r="CZ164" s="2">
        <f t="shared" si="185"/>
        <v>0</v>
      </c>
      <c r="DA164" s="2"/>
      <c r="DB164" s="2"/>
      <c r="DC164" s="2" t="s">
        <v>3</v>
      </c>
      <c r="DD164" s="2" t="s">
        <v>217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1010</v>
      </c>
      <c r="DV164" s="2" t="s">
        <v>116</v>
      </c>
      <c r="DW164" s="2" t="s">
        <v>116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82946365</v>
      </c>
      <c r="EF164" s="2">
        <v>130</v>
      </c>
      <c r="EG164" s="2" t="s">
        <v>218</v>
      </c>
      <c r="EH164" s="2">
        <v>0</v>
      </c>
      <c r="EI164" s="2" t="s">
        <v>3</v>
      </c>
      <c r="EJ164" s="2">
        <v>3</v>
      </c>
      <c r="EK164" s="2">
        <v>746</v>
      </c>
      <c r="EL164" s="2" t="s">
        <v>219</v>
      </c>
      <c r="EM164" s="2" t="s">
        <v>220</v>
      </c>
      <c r="EN164" s="2"/>
      <c r="EO164" s="2" t="s">
        <v>3</v>
      </c>
      <c r="EP164" s="2"/>
      <c r="EQ164" s="2">
        <v>2490368</v>
      </c>
      <c r="ER164" s="2">
        <v>3308.33</v>
      </c>
      <c r="ES164" s="2">
        <v>1631.85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86"/>
        <v>1700.39</v>
      </c>
      <c r="FS164" s="2">
        <v>0</v>
      </c>
      <c r="FT164" s="2"/>
      <c r="FU164" s="2"/>
      <c r="FV164" s="2"/>
      <c r="FW164" s="2"/>
      <c r="FX164" s="2">
        <v>0</v>
      </c>
      <c r="FY164" s="2">
        <v>0</v>
      </c>
      <c r="FZ164" s="2"/>
      <c r="GA164" s="2" t="s">
        <v>227</v>
      </c>
      <c r="GB164" s="2"/>
      <c r="GC164" s="2"/>
      <c r="GD164" s="2">
        <v>1</v>
      </c>
      <c r="GE164" s="2"/>
      <c r="GF164" s="2">
        <v>793333592</v>
      </c>
      <c r="GG164" s="2">
        <v>2</v>
      </c>
      <c r="GH164" s="2">
        <v>4</v>
      </c>
      <c r="GI164" s="2">
        <v>-2</v>
      </c>
      <c r="GJ164" s="2">
        <v>0</v>
      </c>
      <c r="GK164" s="2">
        <v>0</v>
      </c>
      <c r="GL164" s="2">
        <f t="shared" si="187"/>
        <v>0</v>
      </c>
      <c r="GM164" s="2">
        <f t="shared" si="188"/>
        <v>1700.39</v>
      </c>
      <c r="GN164" s="2">
        <f t="shared" si="189"/>
        <v>0</v>
      </c>
      <c r="GO164" s="2">
        <f t="shared" si="190"/>
        <v>0</v>
      </c>
      <c r="GP164" s="2">
        <f t="shared" si="191"/>
        <v>0</v>
      </c>
      <c r="GQ164" s="2"/>
      <c r="GR164" s="2">
        <v>0</v>
      </c>
      <c r="GS164" s="2">
        <v>2</v>
      </c>
      <c r="GT164" s="2">
        <v>0</v>
      </c>
      <c r="GU164" s="2" t="s">
        <v>3</v>
      </c>
      <c r="GV164" s="2">
        <f t="shared" si="192"/>
        <v>0</v>
      </c>
      <c r="GW164" s="2">
        <v>1</v>
      </c>
      <c r="GX164" s="2">
        <f t="shared" si="193"/>
        <v>0</v>
      </c>
      <c r="GY164" s="2"/>
      <c r="GZ164" s="2"/>
      <c r="HA164" s="2">
        <v>0</v>
      </c>
      <c r="HB164" s="2">
        <v>0</v>
      </c>
      <c r="HC164" s="2">
        <f t="shared" si="194"/>
        <v>0</v>
      </c>
      <c r="HD164" s="2"/>
      <c r="HE164" s="2" t="s">
        <v>121</v>
      </c>
      <c r="HF164" s="2" t="s">
        <v>121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225</v>
      </c>
      <c r="F165" t="s">
        <v>114</v>
      </c>
      <c r="G165" t="s">
        <v>226</v>
      </c>
      <c r="H165" t="s">
        <v>116</v>
      </c>
      <c r="I165">
        <v>1</v>
      </c>
      <c r="J165">
        <v>0</v>
      </c>
      <c r="K165">
        <v>1</v>
      </c>
      <c r="O165">
        <f t="shared" si="159"/>
        <v>13024.99</v>
      </c>
      <c r="P165">
        <f t="shared" si="160"/>
        <v>13024.99</v>
      </c>
      <c r="Q165">
        <f t="shared" si="161"/>
        <v>0</v>
      </c>
      <c r="R165">
        <f t="shared" si="162"/>
        <v>0</v>
      </c>
      <c r="S165">
        <f t="shared" si="163"/>
        <v>0</v>
      </c>
      <c r="T165">
        <f t="shared" si="164"/>
        <v>0</v>
      </c>
      <c r="U165">
        <f t="shared" si="165"/>
        <v>0</v>
      </c>
      <c r="V165">
        <f t="shared" si="166"/>
        <v>0</v>
      </c>
      <c r="W165">
        <f t="shared" si="167"/>
        <v>0</v>
      </c>
      <c r="X165">
        <f t="shared" si="168"/>
        <v>0</v>
      </c>
      <c r="Y165">
        <f t="shared" si="168"/>
        <v>0</v>
      </c>
      <c r="AA165">
        <v>83357902</v>
      </c>
      <c r="AB165">
        <f t="shared" si="169"/>
        <v>1700.3877</v>
      </c>
      <c r="AC165">
        <f t="shared" si="170"/>
        <v>1700.3877</v>
      </c>
      <c r="AD165">
        <f t="shared" si="171"/>
        <v>0</v>
      </c>
      <c r="AE165">
        <f t="shared" si="172"/>
        <v>0</v>
      </c>
      <c r="AF165">
        <f t="shared" si="172"/>
        <v>0</v>
      </c>
      <c r="AG165">
        <f t="shared" si="173"/>
        <v>0</v>
      </c>
      <c r="AH165">
        <f t="shared" si="174"/>
        <v>0</v>
      </c>
      <c r="AI165">
        <f t="shared" si="174"/>
        <v>0</v>
      </c>
      <c r="AJ165">
        <f t="shared" si="175"/>
        <v>0</v>
      </c>
      <c r="AK165">
        <v>1631.85</v>
      </c>
      <c r="AL165">
        <v>1631.85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7.66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3</v>
      </c>
      <c r="BJ165" t="s">
        <v>3</v>
      </c>
      <c r="BM165">
        <v>746</v>
      </c>
      <c r="BN165">
        <v>0</v>
      </c>
      <c r="BO165" t="s">
        <v>3</v>
      </c>
      <c r="BP165">
        <v>0</v>
      </c>
      <c r="BQ165">
        <v>130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76"/>
        <v>13024.99</v>
      </c>
      <c r="CQ165">
        <f t="shared" si="177"/>
        <v>13024.99</v>
      </c>
      <c r="CR165">
        <f t="shared" si="178"/>
        <v>0</v>
      </c>
      <c r="CS165">
        <f t="shared" si="179"/>
        <v>0</v>
      </c>
      <c r="CT165">
        <f t="shared" si="180"/>
        <v>0</v>
      </c>
      <c r="CU165">
        <f t="shared" si="181"/>
        <v>0</v>
      </c>
      <c r="CV165">
        <f t="shared" si="182"/>
        <v>0</v>
      </c>
      <c r="CW165">
        <f t="shared" si="183"/>
        <v>0</v>
      </c>
      <c r="CX165">
        <f t="shared" si="183"/>
        <v>0</v>
      </c>
      <c r="CY165">
        <f t="shared" si="184"/>
        <v>0</v>
      </c>
      <c r="CZ165">
        <f t="shared" si="185"/>
        <v>0</v>
      </c>
      <c r="DC165" t="s">
        <v>3</v>
      </c>
      <c r="DD165" t="s">
        <v>217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116</v>
      </c>
      <c r="DW165" t="s">
        <v>116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82946365</v>
      </c>
      <c r="EF165">
        <v>130</v>
      </c>
      <c r="EG165" t="s">
        <v>218</v>
      </c>
      <c r="EH165">
        <v>0</v>
      </c>
      <c r="EI165" t="s">
        <v>3</v>
      </c>
      <c r="EJ165">
        <v>3</v>
      </c>
      <c r="EK165">
        <v>746</v>
      </c>
      <c r="EL165" t="s">
        <v>219</v>
      </c>
      <c r="EM165" t="s">
        <v>220</v>
      </c>
      <c r="EO165" t="s">
        <v>3</v>
      </c>
      <c r="EQ165">
        <v>2490368</v>
      </c>
      <c r="ER165">
        <v>1631.85</v>
      </c>
      <c r="ES165">
        <v>1631.85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1</v>
      </c>
      <c r="FD165">
        <v>18</v>
      </c>
      <c r="FF165">
        <v>15000</v>
      </c>
      <c r="FQ165">
        <v>0</v>
      </c>
      <c r="FR165">
        <f t="shared" si="186"/>
        <v>13024.99</v>
      </c>
      <c r="FS165">
        <v>0</v>
      </c>
      <c r="FX165">
        <v>0</v>
      </c>
      <c r="FY165">
        <v>0</v>
      </c>
      <c r="GA165" t="s">
        <v>227</v>
      </c>
      <c r="GD165">
        <v>1</v>
      </c>
      <c r="GF165">
        <v>793333592</v>
      </c>
      <c r="GG165">
        <v>2</v>
      </c>
      <c r="GH165">
        <v>3</v>
      </c>
      <c r="GI165">
        <v>5</v>
      </c>
      <c r="GJ165">
        <v>0</v>
      </c>
      <c r="GK165">
        <v>0</v>
      </c>
      <c r="GL165">
        <f t="shared" si="187"/>
        <v>0</v>
      </c>
      <c r="GM165">
        <f t="shared" si="188"/>
        <v>13024.99</v>
      </c>
      <c r="GN165">
        <f t="shared" si="189"/>
        <v>0</v>
      </c>
      <c r="GO165">
        <f t="shared" si="190"/>
        <v>0</v>
      </c>
      <c r="GP165">
        <f t="shared" si="191"/>
        <v>0</v>
      </c>
      <c r="GR165">
        <v>1</v>
      </c>
      <c r="GS165">
        <v>1</v>
      </c>
      <c r="GT165">
        <v>0</v>
      </c>
      <c r="GU165" t="s">
        <v>3</v>
      </c>
      <c r="GV165">
        <f t="shared" si="192"/>
        <v>0</v>
      </c>
      <c r="GW165">
        <v>1</v>
      </c>
      <c r="GX165">
        <f t="shared" si="193"/>
        <v>0</v>
      </c>
      <c r="HA165">
        <v>0</v>
      </c>
      <c r="HB165">
        <v>0</v>
      </c>
      <c r="HC165">
        <f t="shared" si="194"/>
        <v>0</v>
      </c>
      <c r="HE165" t="s">
        <v>121</v>
      </c>
      <c r="HF165" t="s">
        <v>121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228</v>
      </c>
      <c r="F166" s="2" t="s">
        <v>114</v>
      </c>
      <c r="G166" s="2" t="s">
        <v>229</v>
      </c>
      <c r="H166" s="2" t="s">
        <v>116</v>
      </c>
      <c r="I166" s="2">
        <v>1</v>
      </c>
      <c r="J166" s="2">
        <v>0</v>
      </c>
      <c r="K166" s="2">
        <v>1</v>
      </c>
      <c r="L166" s="2"/>
      <c r="M166" s="2"/>
      <c r="N166" s="2"/>
      <c r="O166" s="2">
        <f t="shared" si="159"/>
        <v>1783.71</v>
      </c>
      <c r="P166" s="2">
        <f t="shared" si="160"/>
        <v>1783.71</v>
      </c>
      <c r="Q166" s="2">
        <f t="shared" si="161"/>
        <v>0</v>
      </c>
      <c r="R166" s="2">
        <f t="shared" si="162"/>
        <v>0</v>
      </c>
      <c r="S166" s="2">
        <f t="shared" si="163"/>
        <v>0</v>
      </c>
      <c r="T166" s="2">
        <f t="shared" si="164"/>
        <v>0</v>
      </c>
      <c r="U166" s="2">
        <f t="shared" si="165"/>
        <v>0</v>
      </c>
      <c r="V166" s="2">
        <f t="shared" si="166"/>
        <v>0</v>
      </c>
      <c r="W166" s="2">
        <f t="shared" si="167"/>
        <v>0</v>
      </c>
      <c r="X166" s="2">
        <f t="shared" si="168"/>
        <v>0</v>
      </c>
      <c r="Y166" s="2">
        <f t="shared" si="168"/>
        <v>0</v>
      </c>
      <c r="Z166" s="2"/>
      <c r="AA166" s="2">
        <v>83357904</v>
      </c>
      <c r="AB166" s="2">
        <f t="shared" si="169"/>
        <v>1783.7060200000001</v>
      </c>
      <c r="AC166" s="2">
        <f t="shared" si="170"/>
        <v>1783.7060200000001</v>
      </c>
      <c r="AD166" s="2">
        <f t="shared" si="171"/>
        <v>0</v>
      </c>
      <c r="AE166" s="2">
        <f t="shared" si="172"/>
        <v>0</v>
      </c>
      <c r="AF166" s="2">
        <f t="shared" si="172"/>
        <v>0</v>
      </c>
      <c r="AG166" s="2">
        <f t="shared" si="173"/>
        <v>0</v>
      </c>
      <c r="AH166" s="2">
        <f t="shared" si="174"/>
        <v>0</v>
      </c>
      <c r="AI166" s="2">
        <f t="shared" si="174"/>
        <v>0</v>
      </c>
      <c r="AJ166" s="2">
        <f t="shared" si="175"/>
        <v>0</v>
      </c>
      <c r="AK166" s="2">
        <v>1711.81</v>
      </c>
      <c r="AL166" s="2">
        <v>1711.81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3</v>
      </c>
      <c r="BJ166" s="2" t="s">
        <v>3</v>
      </c>
      <c r="BK166" s="2"/>
      <c r="BL166" s="2"/>
      <c r="BM166" s="2">
        <v>746</v>
      </c>
      <c r="BN166" s="2">
        <v>0</v>
      </c>
      <c r="BO166" s="2" t="s">
        <v>3</v>
      </c>
      <c r="BP166" s="2">
        <v>0</v>
      </c>
      <c r="BQ166" s="2">
        <v>130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0</v>
      </c>
      <c r="CA166" s="2">
        <v>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76"/>
        <v>1783.71</v>
      </c>
      <c r="CQ166" s="2">
        <f t="shared" si="177"/>
        <v>1783.71</v>
      </c>
      <c r="CR166" s="2">
        <f t="shared" si="178"/>
        <v>0</v>
      </c>
      <c r="CS166" s="2">
        <f t="shared" si="179"/>
        <v>0</v>
      </c>
      <c r="CT166" s="2">
        <f t="shared" si="180"/>
        <v>0</v>
      </c>
      <c r="CU166" s="2">
        <f t="shared" si="181"/>
        <v>0</v>
      </c>
      <c r="CV166" s="2">
        <f t="shared" si="182"/>
        <v>0</v>
      </c>
      <c r="CW166" s="2">
        <f t="shared" si="183"/>
        <v>0</v>
      </c>
      <c r="CX166" s="2">
        <f t="shared" si="183"/>
        <v>0</v>
      </c>
      <c r="CY166" s="2">
        <f t="shared" si="184"/>
        <v>0</v>
      </c>
      <c r="CZ166" s="2">
        <f t="shared" si="185"/>
        <v>0</v>
      </c>
      <c r="DA166" s="2"/>
      <c r="DB166" s="2"/>
      <c r="DC166" s="2" t="s">
        <v>3</v>
      </c>
      <c r="DD166" s="2" t="s">
        <v>217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1010</v>
      </c>
      <c r="DV166" s="2" t="s">
        <v>116</v>
      </c>
      <c r="DW166" s="2" t="s">
        <v>116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82946365</v>
      </c>
      <c r="EF166" s="2">
        <v>130</v>
      </c>
      <c r="EG166" s="2" t="s">
        <v>218</v>
      </c>
      <c r="EH166" s="2">
        <v>0</v>
      </c>
      <c r="EI166" s="2" t="s">
        <v>3</v>
      </c>
      <c r="EJ166" s="2">
        <v>3</v>
      </c>
      <c r="EK166" s="2">
        <v>746</v>
      </c>
      <c r="EL166" s="2" t="s">
        <v>219</v>
      </c>
      <c r="EM166" s="2" t="s">
        <v>220</v>
      </c>
      <c r="EN166" s="2"/>
      <c r="EO166" s="2" t="s">
        <v>3</v>
      </c>
      <c r="EP166" s="2"/>
      <c r="EQ166" s="2">
        <v>2490368</v>
      </c>
      <c r="ER166" s="2">
        <v>147.5</v>
      </c>
      <c r="ES166" s="2">
        <v>1711.81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86"/>
        <v>1783.71</v>
      </c>
      <c r="FS166" s="2">
        <v>0</v>
      </c>
      <c r="FT166" s="2"/>
      <c r="FU166" s="2"/>
      <c r="FV166" s="2"/>
      <c r="FW166" s="2"/>
      <c r="FX166" s="2">
        <v>0</v>
      </c>
      <c r="FY166" s="2">
        <v>0</v>
      </c>
      <c r="FZ166" s="2"/>
      <c r="GA166" s="2" t="s">
        <v>230</v>
      </c>
      <c r="GB166" s="2"/>
      <c r="GC166" s="2"/>
      <c r="GD166" s="2">
        <v>1</v>
      </c>
      <c r="GE166" s="2"/>
      <c r="GF166" s="2">
        <v>732086415</v>
      </c>
      <c r="GG166" s="2">
        <v>2</v>
      </c>
      <c r="GH166" s="2">
        <v>4</v>
      </c>
      <c r="GI166" s="2">
        <v>-2</v>
      </c>
      <c r="GJ166" s="2">
        <v>0</v>
      </c>
      <c r="GK166" s="2">
        <v>0</v>
      </c>
      <c r="GL166" s="2">
        <f t="shared" si="187"/>
        <v>0</v>
      </c>
      <c r="GM166" s="2">
        <f t="shared" si="188"/>
        <v>1783.71</v>
      </c>
      <c r="GN166" s="2">
        <f t="shared" si="189"/>
        <v>0</v>
      </c>
      <c r="GO166" s="2">
        <f t="shared" si="190"/>
        <v>0</v>
      </c>
      <c r="GP166" s="2">
        <f t="shared" si="191"/>
        <v>0</v>
      </c>
      <c r="GQ166" s="2"/>
      <c r="GR166" s="2">
        <v>0</v>
      </c>
      <c r="GS166" s="2">
        <v>2</v>
      </c>
      <c r="GT166" s="2">
        <v>0</v>
      </c>
      <c r="GU166" s="2" t="s">
        <v>3</v>
      </c>
      <c r="GV166" s="2">
        <f t="shared" si="192"/>
        <v>0</v>
      </c>
      <c r="GW166" s="2">
        <v>1</v>
      </c>
      <c r="GX166" s="2">
        <f t="shared" si="193"/>
        <v>0</v>
      </c>
      <c r="GY166" s="2"/>
      <c r="GZ166" s="2"/>
      <c r="HA166" s="2">
        <v>0</v>
      </c>
      <c r="HB166" s="2">
        <v>0</v>
      </c>
      <c r="HC166" s="2">
        <f t="shared" si="194"/>
        <v>0</v>
      </c>
      <c r="HD166" s="2"/>
      <c r="HE166" s="2" t="s">
        <v>121</v>
      </c>
      <c r="HF166" s="2" t="s">
        <v>121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228</v>
      </c>
      <c r="F167" t="s">
        <v>114</v>
      </c>
      <c r="G167" t="s">
        <v>229</v>
      </c>
      <c r="H167" t="s">
        <v>116</v>
      </c>
      <c r="I167">
        <v>1</v>
      </c>
      <c r="J167">
        <v>0</v>
      </c>
      <c r="K167">
        <v>1</v>
      </c>
      <c r="O167">
        <f t="shared" si="159"/>
        <v>13663.22</v>
      </c>
      <c r="P167">
        <f t="shared" si="160"/>
        <v>13663.22</v>
      </c>
      <c r="Q167">
        <f t="shared" si="161"/>
        <v>0</v>
      </c>
      <c r="R167">
        <f t="shared" si="162"/>
        <v>0</v>
      </c>
      <c r="S167">
        <f t="shared" si="163"/>
        <v>0</v>
      </c>
      <c r="T167">
        <f t="shared" si="164"/>
        <v>0</v>
      </c>
      <c r="U167">
        <f t="shared" si="165"/>
        <v>0</v>
      </c>
      <c r="V167">
        <f t="shared" si="166"/>
        <v>0</v>
      </c>
      <c r="W167">
        <f t="shared" si="167"/>
        <v>0</v>
      </c>
      <c r="X167">
        <f t="shared" si="168"/>
        <v>0</v>
      </c>
      <c r="Y167">
        <f t="shared" si="168"/>
        <v>0</v>
      </c>
      <c r="AA167">
        <v>83357902</v>
      </c>
      <c r="AB167">
        <f t="shared" si="169"/>
        <v>1783.7060200000001</v>
      </c>
      <c r="AC167">
        <f t="shared" si="170"/>
        <v>1783.7060200000001</v>
      </c>
      <c r="AD167">
        <f t="shared" si="171"/>
        <v>0</v>
      </c>
      <c r="AE167">
        <f t="shared" si="172"/>
        <v>0</v>
      </c>
      <c r="AF167">
        <f t="shared" si="172"/>
        <v>0</v>
      </c>
      <c r="AG167">
        <f t="shared" si="173"/>
        <v>0</v>
      </c>
      <c r="AH167">
        <f t="shared" si="174"/>
        <v>0</v>
      </c>
      <c r="AI167">
        <f t="shared" si="174"/>
        <v>0</v>
      </c>
      <c r="AJ167">
        <f t="shared" si="175"/>
        <v>0</v>
      </c>
      <c r="AK167">
        <v>1711.81</v>
      </c>
      <c r="AL167">
        <v>1711.81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7.66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3</v>
      </c>
      <c r="BJ167" t="s">
        <v>3</v>
      </c>
      <c r="BM167">
        <v>746</v>
      </c>
      <c r="BN167">
        <v>0</v>
      </c>
      <c r="BO167" t="s">
        <v>3</v>
      </c>
      <c r="BP167">
        <v>0</v>
      </c>
      <c r="BQ167">
        <v>130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76"/>
        <v>13663.22</v>
      </c>
      <c r="CQ167">
        <f t="shared" si="177"/>
        <v>13663.22</v>
      </c>
      <c r="CR167">
        <f t="shared" si="178"/>
        <v>0</v>
      </c>
      <c r="CS167">
        <f t="shared" si="179"/>
        <v>0</v>
      </c>
      <c r="CT167">
        <f t="shared" si="180"/>
        <v>0</v>
      </c>
      <c r="CU167">
        <f t="shared" si="181"/>
        <v>0</v>
      </c>
      <c r="CV167">
        <f t="shared" si="182"/>
        <v>0</v>
      </c>
      <c r="CW167">
        <f t="shared" si="183"/>
        <v>0</v>
      </c>
      <c r="CX167">
        <f t="shared" si="183"/>
        <v>0</v>
      </c>
      <c r="CY167">
        <f t="shared" si="184"/>
        <v>0</v>
      </c>
      <c r="CZ167">
        <f t="shared" si="185"/>
        <v>0</v>
      </c>
      <c r="DC167" t="s">
        <v>3</v>
      </c>
      <c r="DD167" t="s">
        <v>217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1010</v>
      </c>
      <c r="DV167" t="s">
        <v>116</v>
      </c>
      <c r="DW167" t="s">
        <v>116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82946365</v>
      </c>
      <c r="EF167">
        <v>130</v>
      </c>
      <c r="EG167" t="s">
        <v>218</v>
      </c>
      <c r="EH167">
        <v>0</v>
      </c>
      <c r="EI167" t="s">
        <v>3</v>
      </c>
      <c r="EJ167">
        <v>3</v>
      </c>
      <c r="EK167">
        <v>746</v>
      </c>
      <c r="EL167" t="s">
        <v>219</v>
      </c>
      <c r="EM167" t="s">
        <v>220</v>
      </c>
      <c r="EO167" t="s">
        <v>3</v>
      </c>
      <c r="EQ167">
        <v>2490368</v>
      </c>
      <c r="ER167">
        <v>1711.81</v>
      </c>
      <c r="ES167">
        <v>1711.81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15735</v>
      </c>
      <c r="FQ167">
        <v>0</v>
      </c>
      <c r="FR167">
        <f t="shared" si="186"/>
        <v>13663.22</v>
      </c>
      <c r="FS167">
        <v>0</v>
      </c>
      <c r="FX167">
        <v>0</v>
      </c>
      <c r="FY167">
        <v>0</v>
      </c>
      <c r="GA167" t="s">
        <v>230</v>
      </c>
      <c r="GD167">
        <v>1</v>
      </c>
      <c r="GF167">
        <v>732086415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87"/>
        <v>0</v>
      </c>
      <c r="GM167">
        <f t="shared" si="188"/>
        <v>13663.22</v>
      </c>
      <c r="GN167">
        <f t="shared" si="189"/>
        <v>0</v>
      </c>
      <c r="GO167">
        <f t="shared" si="190"/>
        <v>0</v>
      </c>
      <c r="GP167">
        <f t="shared" si="191"/>
        <v>0</v>
      </c>
      <c r="GR167">
        <v>1</v>
      </c>
      <c r="GS167">
        <v>1</v>
      </c>
      <c r="GT167">
        <v>0</v>
      </c>
      <c r="GU167" t="s">
        <v>3</v>
      </c>
      <c r="GV167">
        <f t="shared" si="192"/>
        <v>0</v>
      </c>
      <c r="GW167">
        <v>1</v>
      </c>
      <c r="GX167">
        <f t="shared" si="193"/>
        <v>0</v>
      </c>
      <c r="HA167">
        <v>0</v>
      </c>
      <c r="HB167">
        <v>0</v>
      </c>
      <c r="HC167">
        <f t="shared" si="194"/>
        <v>0</v>
      </c>
      <c r="HE167" t="s">
        <v>121</v>
      </c>
      <c r="HF167" t="s">
        <v>121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9" spans="1:255" x14ac:dyDescent="0.2">
      <c r="A169" s="3">
        <v>51</v>
      </c>
      <c r="B169" s="3">
        <f>B156</f>
        <v>1</v>
      </c>
      <c r="C169" s="3">
        <f>A156</f>
        <v>4</v>
      </c>
      <c r="D169" s="3">
        <f>ROW(A156)</f>
        <v>156</v>
      </c>
      <c r="E169" s="3"/>
      <c r="F169" s="3" t="str">
        <f>IF(F156&lt;&gt;"",F156,"")</f>
        <v>Новый раздел</v>
      </c>
      <c r="G169" s="3" t="str">
        <f>IF(G156&lt;&gt;"",G156,"")</f>
        <v>Оборудование</v>
      </c>
      <c r="H169" s="3">
        <v>0</v>
      </c>
      <c r="I169" s="3"/>
      <c r="J169" s="3"/>
      <c r="K169" s="3"/>
      <c r="L169" s="3"/>
      <c r="M169" s="3"/>
      <c r="N169" s="3"/>
      <c r="O169" s="3">
        <f t="shared" ref="O169:T169" si="195">ROUND(AB169,2)</f>
        <v>16103.26</v>
      </c>
      <c r="P169" s="3">
        <f t="shared" si="195"/>
        <v>16103.26</v>
      </c>
      <c r="Q169" s="3">
        <f t="shared" si="195"/>
        <v>0</v>
      </c>
      <c r="R169" s="3">
        <f t="shared" si="195"/>
        <v>0</v>
      </c>
      <c r="S169" s="3">
        <f t="shared" si="195"/>
        <v>0</v>
      </c>
      <c r="T169" s="3">
        <f t="shared" si="195"/>
        <v>0</v>
      </c>
      <c r="U169" s="3">
        <f>AH169</f>
        <v>0</v>
      </c>
      <c r="V169" s="3">
        <f>AI169</f>
        <v>0</v>
      </c>
      <c r="W169" s="3">
        <f>ROUND(AJ169,2)</f>
        <v>0</v>
      </c>
      <c r="X169" s="3">
        <f>ROUND(AK169,2)</f>
        <v>0</v>
      </c>
      <c r="Y169" s="3">
        <f>ROUND(AL169,2)</f>
        <v>0</v>
      </c>
      <c r="Z169" s="3"/>
      <c r="AA169" s="3"/>
      <c r="AB169" s="3">
        <f>ROUND(SUMIF(AA160:AA167,"=83357904",O160:O167),2)</f>
        <v>16103.26</v>
      </c>
      <c r="AC169" s="3">
        <f>ROUND(SUMIF(AA160:AA167,"=83357904",P160:P167),2)</f>
        <v>16103.26</v>
      </c>
      <c r="AD169" s="3">
        <f>ROUND(SUMIF(AA160:AA167,"=83357904",Q160:Q167),2)</f>
        <v>0</v>
      </c>
      <c r="AE169" s="3">
        <f>ROUND(SUMIF(AA160:AA167,"=83357904",R160:R167),2)</f>
        <v>0</v>
      </c>
      <c r="AF169" s="3">
        <f>ROUND(SUMIF(AA160:AA167,"=83357904",S160:S167),2)</f>
        <v>0</v>
      </c>
      <c r="AG169" s="3">
        <f>ROUND(SUMIF(AA160:AA167,"=83357904",T160:T167),2)</f>
        <v>0</v>
      </c>
      <c r="AH169" s="3">
        <f>SUMIF(AA160:AA167,"=83357904",U160:U167)</f>
        <v>0</v>
      </c>
      <c r="AI169" s="3">
        <f>SUMIF(AA160:AA167,"=83357904",V160:V167)</f>
        <v>0</v>
      </c>
      <c r="AJ169" s="3">
        <f>ROUND(SUMIF(AA160:AA167,"=83357904",W160:W167),2)</f>
        <v>0</v>
      </c>
      <c r="AK169" s="3">
        <f>ROUND(SUMIF(AA160:AA167,"=83357904",X160:X167),2)</f>
        <v>0</v>
      </c>
      <c r="AL169" s="3">
        <f>ROUND(SUMIF(AA160:AA167,"=83357904",Y160:Y167),2)</f>
        <v>0</v>
      </c>
      <c r="AM169" s="3"/>
      <c r="AN169" s="3"/>
      <c r="AO169" s="3">
        <f t="shared" ref="AO169:BD169" si="196">ROUND(BX169,2)</f>
        <v>0</v>
      </c>
      <c r="AP169" s="3">
        <f t="shared" si="196"/>
        <v>16103.26</v>
      </c>
      <c r="AQ169" s="3">
        <f t="shared" si="196"/>
        <v>0</v>
      </c>
      <c r="AR169" s="3">
        <f t="shared" si="196"/>
        <v>16103.26</v>
      </c>
      <c r="AS169" s="3">
        <f t="shared" si="196"/>
        <v>0</v>
      </c>
      <c r="AT169" s="3">
        <f t="shared" si="196"/>
        <v>0</v>
      </c>
      <c r="AU169" s="3">
        <f t="shared" si="196"/>
        <v>0</v>
      </c>
      <c r="AV169" s="3">
        <f t="shared" si="196"/>
        <v>16103.26</v>
      </c>
      <c r="AW169" s="3">
        <f t="shared" si="196"/>
        <v>0</v>
      </c>
      <c r="AX169" s="3">
        <f t="shared" si="196"/>
        <v>0</v>
      </c>
      <c r="AY169" s="3">
        <f t="shared" si="196"/>
        <v>0</v>
      </c>
      <c r="AZ169" s="3">
        <f t="shared" si="196"/>
        <v>16103.26</v>
      </c>
      <c r="BA169" s="3">
        <f t="shared" si="196"/>
        <v>0</v>
      </c>
      <c r="BB169" s="3">
        <f t="shared" si="196"/>
        <v>0</v>
      </c>
      <c r="BC169" s="3">
        <f t="shared" si="196"/>
        <v>0</v>
      </c>
      <c r="BD169" s="3">
        <f t="shared" si="196"/>
        <v>0</v>
      </c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>
        <f>ROUND(SUMIF(AA160:AA167,"=83357904",FQ160:FQ167),2)</f>
        <v>0</v>
      </c>
      <c r="BY169" s="3">
        <f>ROUND(SUMIF(AA160:AA167,"=83357904",FR160:FR167),2)</f>
        <v>16103.26</v>
      </c>
      <c r="BZ169" s="3">
        <f>ROUND(SUMIF(AA160:AA167,"=83357904",GL160:GL167),2)</f>
        <v>0</v>
      </c>
      <c r="CA169" s="3">
        <f>ROUND(SUMIF(AA160:AA167,"=83357904",GM160:GM167),2)</f>
        <v>16103.26</v>
      </c>
      <c r="CB169" s="3">
        <f>ROUND(SUMIF(AA160:AA167,"=83357904",GN160:GN167),2)</f>
        <v>0</v>
      </c>
      <c r="CC169" s="3">
        <f>ROUND(SUMIF(AA160:AA167,"=83357904",GO160:GO167),2)</f>
        <v>0</v>
      </c>
      <c r="CD169" s="3">
        <f>ROUND(SUMIF(AA160:AA167,"=83357904",GP160:GP167),2)</f>
        <v>0</v>
      </c>
      <c r="CE169" s="3">
        <f>AC169-BX169</f>
        <v>16103.26</v>
      </c>
      <c r="CF169" s="3">
        <f>AC169-BY169</f>
        <v>0</v>
      </c>
      <c r="CG169" s="3">
        <f>BX169-BZ169</f>
        <v>0</v>
      </c>
      <c r="CH169" s="3">
        <f>AC169-BX169-BY169+BZ169</f>
        <v>0</v>
      </c>
      <c r="CI169" s="3">
        <f>BY169-BZ169</f>
        <v>16103.26</v>
      </c>
      <c r="CJ169" s="3">
        <f>ROUND(SUMIF(AA160:AA167,"=83357904",GX160:GX167),2)</f>
        <v>0</v>
      </c>
      <c r="CK169" s="3">
        <f>ROUND(SUMIF(AA160:AA167,"=83357904",GY160:GY167),2)</f>
        <v>0</v>
      </c>
      <c r="CL169" s="3">
        <f>ROUND(SUMIF(AA160:AA167,"=83357904",GZ160:GZ167),2)</f>
        <v>0</v>
      </c>
      <c r="CM169" s="3">
        <f>ROUND(SUMIF(AA160:AA167,"=83357904",HD160:HD167),2)</f>
        <v>0</v>
      </c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4">
        <f t="shared" ref="DG169:DL169" si="197">ROUND(DT169,2)</f>
        <v>123350.97</v>
      </c>
      <c r="DH169" s="4">
        <f t="shared" si="197"/>
        <v>123350.97</v>
      </c>
      <c r="DI169" s="4">
        <f t="shared" si="197"/>
        <v>0</v>
      </c>
      <c r="DJ169" s="4">
        <f t="shared" si="197"/>
        <v>0</v>
      </c>
      <c r="DK169" s="4">
        <f t="shared" si="197"/>
        <v>0</v>
      </c>
      <c r="DL169" s="4">
        <f t="shared" si="197"/>
        <v>0</v>
      </c>
      <c r="DM169" s="4">
        <f>DZ169</f>
        <v>0</v>
      </c>
      <c r="DN169" s="4">
        <f>EA169</f>
        <v>0</v>
      </c>
      <c r="DO169" s="4">
        <f>ROUND(EB169,2)</f>
        <v>0</v>
      </c>
      <c r="DP169" s="4">
        <f>ROUND(EC169,2)</f>
        <v>0</v>
      </c>
      <c r="DQ169" s="4">
        <f>ROUND(ED169,2)</f>
        <v>0</v>
      </c>
      <c r="DR169" s="4"/>
      <c r="DS169" s="4"/>
      <c r="DT169" s="4">
        <f>ROUND(SUMIF(AA160:AA167,"=83357902",O160:O167),2)</f>
        <v>123350.97</v>
      </c>
      <c r="DU169" s="4">
        <f>ROUND(SUMIF(AA160:AA167,"=83357902",P160:P167),2)</f>
        <v>123350.97</v>
      </c>
      <c r="DV169" s="4">
        <f>ROUND(SUMIF(AA160:AA167,"=83357902",Q160:Q167),2)</f>
        <v>0</v>
      </c>
      <c r="DW169" s="4">
        <f>ROUND(SUMIF(AA160:AA167,"=83357902",R160:R167),2)</f>
        <v>0</v>
      </c>
      <c r="DX169" s="4">
        <f>ROUND(SUMIF(AA160:AA167,"=83357902",S160:S167),2)</f>
        <v>0</v>
      </c>
      <c r="DY169" s="4">
        <f>ROUND(SUMIF(AA160:AA167,"=83357902",T160:T167),2)</f>
        <v>0</v>
      </c>
      <c r="DZ169" s="4">
        <f>SUMIF(AA160:AA167,"=83357902",U160:U167)</f>
        <v>0</v>
      </c>
      <c r="EA169" s="4">
        <f>SUMIF(AA160:AA167,"=83357902",V160:V167)</f>
        <v>0</v>
      </c>
      <c r="EB169" s="4">
        <f>ROUND(SUMIF(AA160:AA167,"=83357902",W160:W167),2)</f>
        <v>0</v>
      </c>
      <c r="EC169" s="4">
        <f>ROUND(SUMIF(AA160:AA167,"=83357902",X160:X167),2)</f>
        <v>0</v>
      </c>
      <c r="ED169" s="4">
        <f>ROUND(SUMIF(AA160:AA167,"=83357902",Y160:Y167),2)</f>
        <v>0</v>
      </c>
      <c r="EE169" s="4"/>
      <c r="EF169" s="4"/>
      <c r="EG169" s="4">
        <f t="shared" ref="EG169:EV169" si="198">ROUND(FP169,2)</f>
        <v>0</v>
      </c>
      <c r="EH169" s="4">
        <f t="shared" si="198"/>
        <v>123350.97</v>
      </c>
      <c r="EI169" s="4">
        <f t="shared" si="198"/>
        <v>0</v>
      </c>
      <c r="EJ169" s="4">
        <f t="shared" si="198"/>
        <v>123350.97</v>
      </c>
      <c r="EK169" s="4">
        <f t="shared" si="198"/>
        <v>0</v>
      </c>
      <c r="EL169" s="4">
        <f t="shared" si="198"/>
        <v>0</v>
      </c>
      <c r="EM169" s="4">
        <f t="shared" si="198"/>
        <v>0</v>
      </c>
      <c r="EN169" s="4">
        <f t="shared" si="198"/>
        <v>123350.97</v>
      </c>
      <c r="EO169" s="4">
        <f t="shared" si="198"/>
        <v>0</v>
      </c>
      <c r="EP169" s="4">
        <f t="shared" si="198"/>
        <v>0</v>
      </c>
      <c r="EQ169" s="4">
        <f t="shared" si="198"/>
        <v>0</v>
      </c>
      <c r="ER169" s="4">
        <f t="shared" si="198"/>
        <v>123350.97</v>
      </c>
      <c r="ES169" s="4">
        <f t="shared" si="198"/>
        <v>0</v>
      </c>
      <c r="ET169" s="4">
        <f t="shared" si="198"/>
        <v>0</v>
      </c>
      <c r="EU169" s="4">
        <f t="shared" si="198"/>
        <v>0</v>
      </c>
      <c r="EV169" s="4">
        <f t="shared" si="198"/>
        <v>0</v>
      </c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>
        <f>ROUND(SUMIF(AA160:AA167,"=83357902",FQ160:FQ167),2)</f>
        <v>0</v>
      </c>
      <c r="FQ169" s="4">
        <f>ROUND(SUMIF(AA160:AA167,"=83357902",FR160:FR167),2)</f>
        <v>123350.97</v>
      </c>
      <c r="FR169" s="4">
        <f>ROUND(SUMIF(AA160:AA167,"=83357902",GL160:GL167),2)</f>
        <v>0</v>
      </c>
      <c r="FS169" s="4">
        <f>ROUND(SUMIF(AA160:AA167,"=83357902",GM160:GM167),2)</f>
        <v>123350.97</v>
      </c>
      <c r="FT169" s="4">
        <f>ROUND(SUMIF(AA160:AA167,"=83357902",GN160:GN167),2)</f>
        <v>0</v>
      </c>
      <c r="FU169" s="4">
        <f>ROUND(SUMIF(AA160:AA167,"=83357902",GO160:GO167),2)</f>
        <v>0</v>
      </c>
      <c r="FV169" s="4">
        <f>ROUND(SUMIF(AA160:AA167,"=83357902",GP160:GP167),2)</f>
        <v>0</v>
      </c>
      <c r="FW169" s="4">
        <f>DU169-FP169</f>
        <v>123350.97</v>
      </c>
      <c r="FX169" s="4">
        <f>DU169-FQ169</f>
        <v>0</v>
      </c>
      <c r="FY169" s="4">
        <f>FP169-FR169</f>
        <v>0</v>
      </c>
      <c r="FZ169" s="4">
        <f>DU169-FP169-FQ169+FR169</f>
        <v>0</v>
      </c>
      <c r="GA169" s="4">
        <f>FQ169-FR169</f>
        <v>123350.97</v>
      </c>
      <c r="GB169" s="4">
        <f>ROUND(SUMIF(AA160:AA167,"=83357902",GX160:GX167),2)</f>
        <v>0</v>
      </c>
      <c r="GC169" s="4">
        <f>ROUND(SUMIF(AA160:AA167,"=83357902",GY160:GY167),2)</f>
        <v>0</v>
      </c>
      <c r="GD169" s="4">
        <f>ROUND(SUMIF(AA160:AA167,"=83357902",GZ160:GZ167),2)</f>
        <v>0</v>
      </c>
      <c r="GE169" s="4">
        <f>ROUND(SUMIF(AA160:AA167,"=83357902",HD160:HD167),2)</f>
        <v>0</v>
      </c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201</v>
      </c>
      <c r="F171" s="5">
        <f>ROUND(Source!O169,O171)</f>
        <v>16103.26</v>
      </c>
      <c r="G171" s="5" t="s">
        <v>40</v>
      </c>
      <c r="H171" s="5" t="s">
        <v>41</v>
      </c>
      <c r="I171" s="5"/>
      <c r="J171" s="5"/>
      <c r="K171" s="5">
        <v>201</v>
      </c>
      <c r="L171" s="5">
        <v>1</v>
      </c>
      <c r="M171" s="5">
        <v>3</v>
      </c>
      <c r="N171" s="5" t="s">
        <v>3</v>
      </c>
      <c r="O171" s="5">
        <v>2</v>
      </c>
      <c r="P171" s="5">
        <f>ROUND(Source!DG169,O171)</f>
        <v>123350.97</v>
      </c>
      <c r="Q171" s="5"/>
      <c r="R171" s="5"/>
      <c r="S171" s="5"/>
      <c r="T171" s="5"/>
      <c r="U171" s="5"/>
      <c r="V171" s="5"/>
      <c r="W171" s="5">
        <v>16103.26</v>
      </c>
      <c r="X171" s="5">
        <v>1</v>
      </c>
      <c r="Y171" s="5">
        <v>16103.26</v>
      </c>
      <c r="Z171" s="5">
        <v>123350.97</v>
      </c>
      <c r="AA171" s="5">
        <v>1</v>
      </c>
      <c r="AB171" s="5">
        <v>123350.97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202</v>
      </c>
      <c r="F172" s="5">
        <f>ROUND(Source!P169,O172)</f>
        <v>16103.26</v>
      </c>
      <c r="G172" s="5" t="s">
        <v>42</v>
      </c>
      <c r="H172" s="5" t="s">
        <v>43</v>
      </c>
      <c r="I172" s="5"/>
      <c r="J172" s="5"/>
      <c r="K172" s="5">
        <v>202</v>
      </c>
      <c r="L172" s="5">
        <v>2</v>
      </c>
      <c r="M172" s="5">
        <v>3</v>
      </c>
      <c r="N172" s="5" t="s">
        <v>3</v>
      </c>
      <c r="O172" s="5">
        <v>2</v>
      </c>
      <c r="P172" s="5">
        <f>ROUND(Source!DH169,O172)</f>
        <v>123350.97</v>
      </c>
      <c r="Q172" s="5"/>
      <c r="R172" s="5"/>
      <c r="S172" s="5"/>
      <c r="T172" s="5"/>
      <c r="U172" s="5"/>
      <c r="V172" s="5"/>
      <c r="W172" s="5">
        <v>16103.26</v>
      </c>
      <c r="X172" s="5">
        <v>1</v>
      </c>
      <c r="Y172" s="5">
        <v>16103.26</v>
      </c>
      <c r="Z172" s="5">
        <v>123350.97</v>
      </c>
      <c r="AA172" s="5">
        <v>1</v>
      </c>
      <c r="AB172" s="5">
        <v>123350.97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222</v>
      </c>
      <c r="F173" s="5">
        <f>ROUND(Source!AO169,O173)</f>
        <v>0</v>
      </c>
      <c r="G173" s="5" t="s">
        <v>44</v>
      </c>
      <c r="H173" s="5" t="s">
        <v>45</v>
      </c>
      <c r="I173" s="5"/>
      <c r="J173" s="5"/>
      <c r="K173" s="5">
        <v>222</v>
      </c>
      <c r="L173" s="5">
        <v>3</v>
      </c>
      <c r="M173" s="5">
        <v>3</v>
      </c>
      <c r="N173" s="5" t="s">
        <v>3</v>
      </c>
      <c r="O173" s="5">
        <v>2</v>
      </c>
      <c r="P173" s="5">
        <f>ROUND(Source!EG169,O173)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225</v>
      </c>
      <c r="F174" s="5">
        <f>ROUND(Source!AV169,O174)</f>
        <v>16103.26</v>
      </c>
      <c r="G174" s="5" t="s">
        <v>46</v>
      </c>
      <c r="H174" s="5" t="s">
        <v>47</v>
      </c>
      <c r="I174" s="5"/>
      <c r="J174" s="5"/>
      <c r="K174" s="5">
        <v>225</v>
      </c>
      <c r="L174" s="5">
        <v>4</v>
      </c>
      <c r="M174" s="5">
        <v>3</v>
      </c>
      <c r="N174" s="5" t="s">
        <v>3</v>
      </c>
      <c r="O174" s="5">
        <v>2</v>
      </c>
      <c r="P174" s="5">
        <f>ROUND(Source!EN169,O174)</f>
        <v>123350.97</v>
      </c>
      <c r="Q174" s="5"/>
      <c r="R174" s="5"/>
      <c r="S174" s="5"/>
      <c r="T174" s="5"/>
      <c r="U174" s="5"/>
      <c r="V174" s="5"/>
      <c r="W174" s="5">
        <v>16103.26</v>
      </c>
      <c r="X174" s="5">
        <v>1</v>
      </c>
      <c r="Y174" s="5">
        <v>16103.26</v>
      </c>
      <c r="Z174" s="5">
        <v>123350.97</v>
      </c>
      <c r="AA174" s="5">
        <v>1</v>
      </c>
      <c r="AB174" s="5">
        <v>123350.97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226</v>
      </c>
      <c r="F175" s="5">
        <f>ROUND(Source!AW169,O175)</f>
        <v>0</v>
      </c>
      <c r="G175" s="5" t="s">
        <v>48</v>
      </c>
      <c r="H175" s="5" t="s">
        <v>49</v>
      </c>
      <c r="I175" s="5"/>
      <c r="J175" s="5"/>
      <c r="K175" s="5">
        <v>226</v>
      </c>
      <c r="L175" s="5">
        <v>5</v>
      </c>
      <c r="M175" s="5">
        <v>3</v>
      </c>
      <c r="N175" s="5" t="s">
        <v>3</v>
      </c>
      <c r="O175" s="5">
        <v>2</v>
      </c>
      <c r="P175" s="5">
        <f>ROUND(Source!EO169,O175)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227</v>
      </c>
      <c r="F176" s="5">
        <f>ROUND(Source!AX169,O176)</f>
        <v>0</v>
      </c>
      <c r="G176" s="5" t="s">
        <v>50</v>
      </c>
      <c r="H176" s="5" t="s">
        <v>51</v>
      </c>
      <c r="I176" s="5"/>
      <c r="J176" s="5"/>
      <c r="K176" s="5">
        <v>227</v>
      </c>
      <c r="L176" s="5">
        <v>6</v>
      </c>
      <c r="M176" s="5">
        <v>3</v>
      </c>
      <c r="N176" s="5" t="s">
        <v>3</v>
      </c>
      <c r="O176" s="5">
        <v>2</v>
      </c>
      <c r="P176" s="5">
        <f>ROUND(Source!EP169,O176)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228</v>
      </c>
      <c r="F177" s="5">
        <f>ROUND(Source!AY169,O177)</f>
        <v>0</v>
      </c>
      <c r="G177" s="5" t="s">
        <v>52</v>
      </c>
      <c r="H177" s="5" t="s">
        <v>53</v>
      </c>
      <c r="I177" s="5"/>
      <c r="J177" s="5"/>
      <c r="K177" s="5">
        <v>228</v>
      </c>
      <c r="L177" s="5">
        <v>7</v>
      </c>
      <c r="M177" s="5">
        <v>3</v>
      </c>
      <c r="N177" s="5" t="s">
        <v>3</v>
      </c>
      <c r="O177" s="5">
        <v>2</v>
      </c>
      <c r="P177" s="5">
        <f>ROUND(Source!EQ169,O177)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216</v>
      </c>
      <c r="F178" s="5">
        <f>ROUND(Source!AP169,O178)</f>
        <v>16103.26</v>
      </c>
      <c r="G178" s="5" t="s">
        <v>54</v>
      </c>
      <c r="H178" s="5" t="s">
        <v>55</v>
      </c>
      <c r="I178" s="5"/>
      <c r="J178" s="5"/>
      <c r="K178" s="5">
        <v>216</v>
      </c>
      <c r="L178" s="5">
        <v>8</v>
      </c>
      <c r="M178" s="5">
        <v>3</v>
      </c>
      <c r="N178" s="5" t="s">
        <v>3</v>
      </c>
      <c r="O178" s="5">
        <v>2</v>
      </c>
      <c r="P178" s="5">
        <f>ROUND(Source!EH169,O178)</f>
        <v>123350.97</v>
      </c>
      <c r="Q178" s="5"/>
      <c r="R178" s="5"/>
      <c r="S178" s="5"/>
      <c r="T178" s="5"/>
      <c r="U178" s="5"/>
      <c r="V178" s="5"/>
      <c r="W178" s="5">
        <v>16103.26</v>
      </c>
      <c r="X178" s="5">
        <v>1</v>
      </c>
      <c r="Y178" s="5">
        <v>16103.26</v>
      </c>
      <c r="Z178" s="5">
        <v>123350.97</v>
      </c>
      <c r="AA178" s="5">
        <v>1</v>
      </c>
      <c r="AB178" s="5">
        <v>123350.97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223</v>
      </c>
      <c r="F179" s="5">
        <f>ROUND(Source!AQ169,O179)</f>
        <v>0</v>
      </c>
      <c r="G179" s="5" t="s">
        <v>56</v>
      </c>
      <c r="H179" s="5" t="s">
        <v>57</v>
      </c>
      <c r="I179" s="5"/>
      <c r="J179" s="5"/>
      <c r="K179" s="5">
        <v>223</v>
      </c>
      <c r="L179" s="5">
        <v>9</v>
      </c>
      <c r="M179" s="5">
        <v>3</v>
      </c>
      <c r="N179" s="5" t="s">
        <v>3</v>
      </c>
      <c r="O179" s="5">
        <v>2</v>
      </c>
      <c r="P179" s="5">
        <f>ROUND(Source!EI169,O179)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229</v>
      </c>
      <c r="F180" s="5">
        <f>ROUND(Source!AZ169,O180)</f>
        <v>16103.26</v>
      </c>
      <c r="G180" s="5" t="s">
        <v>58</v>
      </c>
      <c r="H180" s="5" t="s">
        <v>59</v>
      </c>
      <c r="I180" s="5"/>
      <c r="J180" s="5"/>
      <c r="K180" s="5">
        <v>229</v>
      </c>
      <c r="L180" s="5">
        <v>10</v>
      </c>
      <c r="M180" s="5">
        <v>3</v>
      </c>
      <c r="N180" s="5" t="s">
        <v>3</v>
      </c>
      <c r="O180" s="5">
        <v>2</v>
      </c>
      <c r="P180" s="5">
        <f>ROUND(Source!ER169,O180)</f>
        <v>123350.97</v>
      </c>
      <c r="Q180" s="5"/>
      <c r="R180" s="5"/>
      <c r="S180" s="5"/>
      <c r="T180" s="5"/>
      <c r="U180" s="5"/>
      <c r="V180" s="5"/>
      <c r="W180" s="5">
        <v>16103.26</v>
      </c>
      <c r="X180" s="5">
        <v>1</v>
      </c>
      <c r="Y180" s="5">
        <v>16103.26</v>
      </c>
      <c r="Z180" s="5">
        <v>123350.97</v>
      </c>
      <c r="AA180" s="5">
        <v>1</v>
      </c>
      <c r="AB180" s="5">
        <v>123350.97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203</v>
      </c>
      <c r="F181" s="5">
        <f>ROUND(Source!Q169,O181)</f>
        <v>0</v>
      </c>
      <c r="G181" s="5" t="s">
        <v>60</v>
      </c>
      <c r="H181" s="5" t="s">
        <v>61</v>
      </c>
      <c r="I181" s="5"/>
      <c r="J181" s="5"/>
      <c r="K181" s="5">
        <v>203</v>
      </c>
      <c r="L181" s="5">
        <v>11</v>
      </c>
      <c r="M181" s="5">
        <v>3</v>
      </c>
      <c r="N181" s="5" t="s">
        <v>3</v>
      </c>
      <c r="O181" s="5">
        <v>2</v>
      </c>
      <c r="P181" s="5">
        <f>ROUND(Source!DI169,O181)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231</v>
      </c>
      <c r="F182" s="5">
        <f>ROUND(Source!BB169,O182)</f>
        <v>0</v>
      </c>
      <c r="G182" s="5" t="s">
        <v>62</v>
      </c>
      <c r="H182" s="5" t="s">
        <v>63</v>
      </c>
      <c r="I182" s="5"/>
      <c r="J182" s="5"/>
      <c r="K182" s="5">
        <v>231</v>
      </c>
      <c r="L182" s="5">
        <v>12</v>
      </c>
      <c r="M182" s="5">
        <v>3</v>
      </c>
      <c r="N182" s="5" t="s">
        <v>3</v>
      </c>
      <c r="O182" s="5">
        <v>2</v>
      </c>
      <c r="P182" s="5">
        <f>ROUND(Source!ET169,O182)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204</v>
      </c>
      <c r="F183" s="5">
        <f>ROUND(Source!R169,O183)</f>
        <v>0</v>
      </c>
      <c r="G183" s="5" t="s">
        <v>64</v>
      </c>
      <c r="H183" s="5" t="s">
        <v>65</v>
      </c>
      <c r="I183" s="5"/>
      <c r="J183" s="5"/>
      <c r="K183" s="5">
        <v>204</v>
      </c>
      <c r="L183" s="5">
        <v>13</v>
      </c>
      <c r="M183" s="5">
        <v>3</v>
      </c>
      <c r="N183" s="5" t="s">
        <v>3</v>
      </c>
      <c r="O183" s="5">
        <v>2</v>
      </c>
      <c r="P183" s="5">
        <f>ROUND(Source!DJ169,O183)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205</v>
      </c>
      <c r="F184" s="5">
        <f>ROUND(Source!S169,O184)</f>
        <v>0</v>
      </c>
      <c r="G184" s="5" t="s">
        <v>66</v>
      </c>
      <c r="H184" s="5" t="s">
        <v>67</v>
      </c>
      <c r="I184" s="5"/>
      <c r="J184" s="5"/>
      <c r="K184" s="5">
        <v>205</v>
      </c>
      <c r="L184" s="5">
        <v>14</v>
      </c>
      <c r="M184" s="5">
        <v>3</v>
      </c>
      <c r="N184" s="5" t="s">
        <v>3</v>
      </c>
      <c r="O184" s="5">
        <v>2</v>
      </c>
      <c r="P184" s="5">
        <f>ROUND(Source!DK169,O184)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232</v>
      </c>
      <c r="F185" s="5">
        <f>ROUND(Source!BC169,O185)</f>
        <v>0</v>
      </c>
      <c r="G185" s="5" t="s">
        <v>68</v>
      </c>
      <c r="H185" s="5" t="s">
        <v>69</v>
      </c>
      <c r="I185" s="5"/>
      <c r="J185" s="5"/>
      <c r="K185" s="5">
        <v>232</v>
      </c>
      <c r="L185" s="5">
        <v>15</v>
      </c>
      <c r="M185" s="5">
        <v>3</v>
      </c>
      <c r="N185" s="5" t="s">
        <v>3</v>
      </c>
      <c r="O185" s="5">
        <v>2</v>
      </c>
      <c r="P185" s="5">
        <f>ROUND(Source!EU169,O185)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214</v>
      </c>
      <c r="F186" s="5">
        <f>ROUND(Source!AS169,O186)</f>
        <v>0</v>
      </c>
      <c r="G186" s="5" t="s">
        <v>70</v>
      </c>
      <c r="H186" s="5" t="s">
        <v>71</v>
      </c>
      <c r="I186" s="5"/>
      <c r="J186" s="5"/>
      <c r="K186" s="5">
        <v>214</v>
      </c>
      <c r="L186" s="5">
        <v>16</v>
      </c>
      <c r="M186" s="5">
        <v>3</v>
      </c>
      <c r="N186" s="5" t="s">
        <v>3</v>
      </c>
      <c r="O186" s="5">
        <v>2</v>
      </c>
      <c r="P186" s="5">
        <f>ROUND(Source!EK169,O186)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215</v>
      </c>
      <c r="F187" s="5">
        <f>ROUND(Source!AT169,O187)</f>
        <v>0</v>
      </c>
      <c r="G187" s="5" t="s">
        <v>72</v>
      </c>
      <c r="H187" s="5" t="s">
        <v>73</v>
      </c>
      <c r="I187" s="5"/>
      <c r="J187" s="5"/>
      <c r="K187" s="5">
        <v>215</v>
      </c>
      <c r="L187" s="5">
        <v>17</v>
      </c>
      <c r="M187" s="5">
        <v>3</v>
      </c>
      <c r="N187" s="5" t="s">
        <v>3</v>
      </c>
      <c r="O187" s="5">
        <v>2</v>
      </c>
      <c r="P187" s="5">
        <f>ROUND(Source!EL169,O187)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217</v>
      </c>
      <c r="F188" s="5">
        <f>ROUND(Source!AU169,O188)</f>
        <v>0</v>
      </c>
      <c r="G188" s="5" t="s">
        <v>74</v>
      </c>
      <c r="H188" s="5" t="s">
        <v>75</v>
      </c>
      <c r="I188" s="5"/>
      <c r="J188" s="5"/>
      <c r="K188" s="5">
        <v>217</v>
      </c>
      <c r="L188" s="5">
        <v>18</v>
      </c>
      <c r="M188" s="5">
        <v>3</v>
      </c>
      <c r="N188" s="5" t="s">
        <v>3</v>
      </c>
      <c r="O188" s="5">
        <v>2</v>
      </c>
      <c r="P188" s="5">
        <f>ROUND(Source!EM169,O188)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230</v>
      </c>
      <c r="F189" s="5">
        <f>ROUND(Source!BA169,O189)</f>
        <v>0</v>
      </c>
      <c r="G189" s="5" t="s">
        <v>76</v>
      </c>
      <c r="H189" s="5" t="s">
        <v>77</v>
      </c>
      <c r="I189" s="5"/>
      <c r="J189" s="5"/>
      <c r="K189" s="5">
        <v>230</v>
      </c>
      <c r="L189" s="5">
        <v>19</v>
      </c>
      <c r="M189" s="5">
        <v>3</v>
      </c>
      <c r="N189" s="5" t="s">
        <v>3</v>
      </c>
      <c r="O189" s="5">
        <v>2</v>
      </c>
      <c r="P189" s="5">
        <f>ROUND(Source!ES169,O189)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206</v>
      </c>
      <c r="F190" s="5">
        <f>ROUND(Source!T169,O190)</f>
        <v>0</v>
      </c>
      <c r="G190" s="5" t="s">
        <v>78</v>
      </c>
      <c r="H190" s="5" t="s">
        <v>79</v>
      </c>
      <c r="I190" s="5"/>
      <c r="J190" s="5"/>
      <c r="K190" s="5">
        <v>206</v>
      </c>
      <c r="L190" s="5">
        <v>20</v>
      </c>
      <c r="M190" s="5">
        <v>3</v>
      </c>
      <c r="N190" s="5" t="s">
        <v>3</v>
      </c>
      <c r="O190" s="5">
        <v>2</v>
      </c>
      <c r="P190" s="5">
        <f>ROUND(Source!DL169,O190)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207</v>
      </c>
      <c r="F191" s="5">
        <f>Source!U169</f>
        <v>0</v>
      </c>
      <c r="G191" s="5" t="s">
        <v>80</v>
      </c>
      <c r="H191" s="5" t="s">
        <v>81</v>
      </c>
      <c r="I191" s="5"/>
      <c r="J191" s="5"/>
      <c r="K191" s="5">
        <v>207</v>
      </c>
      <c r="L191" s="5">
        <v>21</v>
      </c>
      <c r="M191" s="5">
        <v>3</v>
      </c>
      <c r="N191" s="5" t="s">
        <v>3</v>
      </c>
      <c r="O191" s="5">
        <v>-1</v>
      </c>
      <c r="P191" s="5">
        <f>Source!DM169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208</v>
      </c>
      <c r="F192" s="5">
        <f>Source!V169</f>
        <v>0</v>
      </c>
      <c r="G192" s="5" t="s">
        <v>82</v>
      </c>
      <c r="H192" s="5" t="s">
        <v>83</v>
      </c>
      <c r="I192" s="5"/>
      <c r="J192" s="5"/>
      <c r="K192" s="5">
        <v>208</v>
      </c>
      <c r="L192" s="5">
        <v>22</v>
      </c>
      <c r="M192" s="5">
        <v>3</v>
      </c>
      <c r="N192" s="5" t="s">
        <v>3</v>
      </c>
      <c r="O192" s="5">
        <v>-1</v>
      </c>
      <c r="P192" s="5">
        <f>Source!DN169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209</v>
      </c>
      <c r="F193" s="5">
        <f>ROUND(Source!W169,O193)</f>
        <v>0</v>
      </c>
      <c r="G193" s="5" t="s">
        <v>84</v>
      </c>
      <c r="H193" s="5" t="s">
        <v>85</v>
      </c>
      <c r="I193" s="5"/>
      <c r="J193" s="5"/>
      <c r="K193" s="5">
        <v>209</v>
      </c>
      <c r="L193" s="5">
        <v>23</v>
      </c>
      <c r="M193" s="5">
        <v>3</v>
      </c>
      <c r="N193" s="5" t="s">
        <v>3</v>
      </c>
      <c r="O193" s="5">
        <v>2</v>
      </c>
      <c r="P193" s="5">
        <f>ROUND(Source!DO169,O193)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233</v>
      </c>
      <c r="F194" s="5">
        <f>ROUND(Source!BD169,O194)</f>
        <v>0</v>
      </c>
      <c r="G194" s="5" t="s">
        <v>86</v>
      </c>
      <c r="H194" s="5" t="s">
        <v>87</v>
      </c>
      <c r="I194" s="5"/>
      <c r="J194" s="5"/>
      <c r="K194" s="5">
        <v>233</v>
      </c>
      <c r="L194" s="5">
        <v>24</v>
      </c>
      <c r="M194" s="5">
        <v>3</v>
      </c>
      <c r="N194" s="5" t="s">
        <v>3</v>
      </c>
      <c r="O194" s="5">
        <v>2</v>
      </c>
      <c r="P194" s="5">
        <f>ROUND(Source!EV169,O194)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210</v>
      </c>
      <c r="F195" s="5">
        <f>ROUND(Source!X169,O195)</f>
        <v>0</v>
      </c>
      <c r="G195" s="5" t="s">
        <v>88</v>
      </c>
      <c r="H195" s="5" t="s">
        <v>89</v>
      </c>
      <c r="I195" s="5"/>
      <c r="J195" s="5"/>
      <c r="K195" s="5">
        <v>210</v>
      </c>
      <c r="L195" s="5">
        <v>25</v>
      </c>
      <c r="M195" s="5">
        <v>3</v>
      </c>
      <c r="N195" s="5" t="s">
        <v>3</v>
      </c>
      <c r="O195" s="5">
        <v>2</v>
      </c>
      <c r="P195" s="5">
        <f>ROUND(Source!DP169,O195)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211</v>
      </c>
      <c r="F196" s="5">
        <f>ROUND(Source!Y169,O196)</f>
        <v>0</v>
      </c>
      <c r="G196" s="5" t="s">
        <v>90</v>
      </c>
      <c r="H196" s="5" t="s">
        <v>91</v>
      </c>
      <c r="I196" s="5"/>
      <c r="J196" s="5"/>
      <c r="K196" s="5">
        <v>211</v>
      </c>
      <c r="L196" s="5">
        <v>26</v>
      </c>
      <c r="M196" s="5">
        <v>3</v>
      </c>
      <c r="N196" s="5" t="s">
        <v>3</v>
      </c>
      <c r="O196" s="5">
        <v>2</v>
      </c>
      <c r="P196" s="5">
        <f>ROUND(Source!DQ169,O196)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224</v>
      </c>
      <c r="F197" s="5">
        <f>ROUND(Source!AR169,O197)</f>
        <v>16103.26</v>
      </c>
      <c r="G197" s="5" t="s">
        <v>92</v>
      </c>
      <c r="H197" s="5" t="s">
        <v>93</v>
      </c>
      <c r="I197" s="5"/>
      <c r="J197" s="5"/>
      <c r="K197" s="5">
        <v>224</v>
      </c>
      <c r="L197" s="5">
        <v>27</v>
      </c>
      <c r="M197" s="5">
        <v>3</v>
      </c>
      <c r="N197" s="5" t="s">
        <v>3</v>
      </c>
      <c r="O197" s="5">
        <v>2</v>
      </c>
      <c r="P197" s="5">
        <f>ROUND(Source!EJ169,O197)</f>
        <v>123350.97</v>
      </c>
      <c r="Q197" s="5"/>
      <c r="R197" s="5"/>
      <c r="S197" s="5"/>
      <c r="T197" s="5"/>
      <c r="U197" s="5"/>
      <c r="V197" s="5"/>
      <c r="W197" s="5">
        <v>16103.26</v>
      </c>
      <c r="X197" s="5">
        <v>1</v>
      </c>
      <c r="Y197" s="5">
        <v>16103.26</v>
      </c>
      <c r="Z197" s="5">
        <v>123350.97</v>
      </c>
      <c r="AA197" s="5">
        <v>1</v>
      </c>
      <c r="AB197" s="5">
        <v>123350.97</v>
      </c>
    </row>
    <row r="199" spans="1:206" x14ac:dyDescent="0.2">
      <c r="A199" s="3">
        <v>51</v>
      </c>
      <c r="B199" s="3">
        <f>B20</f>
        <v>1</v>
      </c>
      <c r="C199" s="3">
        <f>A20</f>
        <v>3</v>
      </c>
      <c r="D199" s="3">
        <f>ROW(A20)</f>
        <v>20</v>
      </c>
      <c r="E199" s="3"/>
      <c r="F199" s="3" t="str">
        <f>IF(F20&lt;&gt;"",F20,"")</f>
        <v/>
      </c>
      <c r="G199" s="3" t="str">
        <f>IF(G20&lt;&gt;"",G20,"")</f>
        <v>Организация учёта электроэнергии в РТП-10/0,4кВ №18197</v>
      </c>
      <c r="H199" s="3">
        <v>0</v>
      </c>
      <c r="I199" s="3"/>
      <c r="J199" s="3"/>
      <c r="K199" s="3"/>
      <c r="L199" s="3"/>
      <c r="M199" s="3"/>
      <c r="N199" s="3"/>
      <c r="O199" s="3">
        <f t="shared" ref="O199:T199" si="199">ROUND(O37+O126+O169+AB199,2)</f>
        <v>17862.439999999999</v>
      </c>
      <c r="P199" s="3">
        <f t="shared" si="199"/>
        <v>17498.560000000001</v>
      </c>
      <c r="Q199" s="3">
        <f t="shared" si="199"/>
        <v>45.63</v>
      </c>
      <c r="R199" s="3">
        <f t="shared" si="199"/>
        <v>9.75</v>
      </c>
      <c r="S199" s="3">
        <f t="shared" si="199"/>
        <v>318.25</v>
      </c>
      <c r="T199" s="3">
        <f t="shared" si="199"/>
        <v>0</v>
      </c>
      <c r="U199" s="3">
        <f>U37+U126+U169+AH199</f>
        <v>24.812546851799997</v>
      </c>
      <c r="V199" s="3">
        <f>V37+V126+V169+AI199</f>
        <v>0</v>
      </c>
      <c r="W199" s="3">
        <f>ROUND(W37+W126+W169+AJ199,2)</f>
        <v>0</v>
      </c>
      <c r="X199" s="3">
        <f>ROUND(X37+X126+X169+AK199,2)</f>
        <v>313.66000000000003</v>
      </c>
      <c r="Y199" s="3">
        <f>ROUND(Y37+Y126+Y169+AL199,2)</f>
        <v>164.58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>
        <f t="shared" ref="AO199:BD199" si="200">ROUND(AO37+AO126+AO169+BX199,2)</f>
        <v>0</v>
      </c>
      <c r="AP199" s="3">
        <f t="shared" si="200"/>
        <v>16103.26</v>
      </c>
      <c r="AQ199" s="3">
        <f t="shared" si="200"/>
        <v>0</v>
      </c>
      <c r="AR199" s="3">
        <f t="shared" si="200"/>
        <v>18340.68</v>
      </c>
      <c r="AS199" s="3">
        <f t="shared" si="200"/>
        <v>33.4</v>
      </c>
      <c r="AT199" s="3">
        <f t="shared" si="200"/>
        <v>2204.02</v>
      </c>
      <c r="AU199" s="3">
        <f t="shared" si="200"/>
        <v>0</v>
      </c>
      <c r="AV199" s="3">
        <f t="shared" si="200"/>
        <v>17498.560000000001</v>
      </c>
      <c r="AW199" s="3">
        <f t="shared" si="200"/>
        <v>1395.3</v>
      </c>
      <c r="AX199" s="3">
        <f t="shared" si="200"/>
        <v>0</v>
      </c>
      <c r="AY199" s="3">
        <f t="shared" si="200"/>
        <v>1395.3</v>
      </c>
      <c r="AZ199" s="3">
        <f t="shared" si="200"/>
        <v>16103.26</v>
      </c>
      <c r="BA199" s="3">
        <f t="shared" si="200"/>
        <v>0</v>
      </c>
      <c r="BB199" s="3">
        <f t="shared" si="200"/>
        <v>0</v>
      </c>
      <c r="BC199" s="3">
        <f t="shared" si="200"/>
        <v>0</v>
      </c>
      <c r="BD199" s="3">
        <f t="shared" si="200"/>
        <v>0</v>
      </c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4">
        <f t="shared" ref="DG199:DL199" si="201">ROUND(DG37+DG126+DG169+DT199,2)</f>
        <v>154414.21</v>
      </c>
      <c r="DH199" s="4">
        <f t="shared" si="201"/>
        <v>135786.64000000001</v>
      </c>
      <c r="DI199" s="4">
        <f t="shared" si="201"/>
        <v>910.6</v>
      </c>
      <c r="DJ199" s="4">
        <f t="shared" si="201"/>
        <v>542.79999999999995</v>
      </c>
      <c r="DK199" s="4">
        <f t="shared" si="201"/>
        <v>17716.97</v>
      </c>
      <c r="DL199" s="4">
        <f t="shared" si="201"/>
        <v>0</v>
      </c>
      <c r="DM199" s="4">
        <f>DM37+DM126+DM169+DZ199</f>
        <v>24.812546851799997</v>
      </c>
      <c r="DN199" s="4">
        <f>DN37+DN126+DN169+EA199</f>
        <v>0</v>
      </c>
      <c r="DO199" s="4">
        <f>ROUND(DO37+DO126+DO169+EB199,2)</f>
        <v>0</v>
      </c>
      <c r="DP199" s="4">
        <f>ROUND(DP37+DP126+DP169+EC199,2)</f>
        <v>17461.7</v>
      </c>
      <c r="DQ199" s="4">
        <f>ROUND(DQ37+DQ126+DQ169+ED199,2)</f>
        <v>9162.4699999999993</v>
      </c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>
        <f t="shared" ref="EG199:EV199" si="202">ROUND(EG37+EG126+EG169+FP199,2)</f>
        <v>0</v>
      </c>
      <c r="EH199" s="4">
        <f t="shared" si="202"/>
        <v>123350.97</v>
      </c>
      <c r="EI199" s="4">
        <f t="shared" si="202"/>
        <v>0</v>
      </c>
      <c r="EJ199" s="4">
        <f t="shared" si="202"/>
        <v>181038.38</v>
      </c>
      <c r="EK199" s="4">
        <f t="shared" si="202"/>
        <v>474.39</v>
      </c>
      <c r="EL199" s="4">
        <f t="shared" si="202"/>
        <v>57213.02</v>
      </c>
      <c r="EM199" s="4">
        <f t="shared" si="202"/>
        <v>0</v>
      </c>
      <c r="EN199" s="4">
        <f t="shared" si="202"/>
        <v>135786.64000000001</v>
      </c>
      <c r="EO199" s="4">
        <f t="shared" si="202"/>
        <v>12435.67</v>
      </c>
      <c r="EP199" s="4">
        <f t="shared" si="202"/>
        <v>0</v>
      </c>
      <c r="EQ199" s="4">
        <f t="shared" si="202"/>
        <v>12435.67</v>
      </c>
      <c r="ER199" s="4">
        <f t="shared" si="202"/>
        <v>123350.97</v>
      </c>
      <c r="ES199" s="4">
        <f t="shared" si="202"/>
        <v>0</v>
      </c>
      <c r="ET199" s="4">
        <f t="shared" si="202"/>
        <v>0</v>
      </c>
      <c r="EU199" s="4">
        <f t="shared" si="202"/>
        <v>0</v>
      </c>
      <c r="EV199" s="4">
        <f t="shared" si="202"/>
        <v>0</v>
      </c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201</v>
      </c>
      <c r="F201" s="5">
        <f>ROUND(Source!O199,O201)</f>
        <v>17862.439999999999</v>
      </c>
      <c r="G201" s="5" t="s">
        <v>40</v>
      </c>
      <c r="H201" s="5" t="s">
        <v>41</v>
      </c>
      <c r="I201" s="5"/>
      <c r="J201" s="5"/>
      <c r="K201" s="5">
        <v>201</v>
      </c>
      <c r="L201" s="5">
        <v>1</v>
      </c>
      <c r="M201" s="5">
        <v>3</v>
      </c>
      <c r="N201" s="5" t="s">
        <v>3</v>
      </c>
      <c r="O201" s="5">
        <v>2</v>
      </c>
      <c r="P201" s="5">
        <f>ROUND(Source!DG199,O201)</f>
        <v>154414.21</v>
      </c>
      <c r="Q201" s="5"/>
      <c r="R201" s="5"/>
      <c r="S201" s="5"/>
      <c r="T201" s="5"/>
      <c r="U201" s="5"/>
      <c r="V201" s="5"/>
      <c r="W201" s="5">
        <v>17862.439999999999</v>
      </c>
      <c r="X201" s="5">
        <v>1</v>
      </c>
      <c r="Y201" s="5">
        <v>17862.439999999999</v>
      </c>
      <c r="Z201" s="5">
        <v>154414.21</v>
      </c>
      <c r="AA201" s="5">
        <v>1</v>
      </c>
      <c r="AB201" s="5">
        <v>154414.21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202</v>
      </c>
      <c r="F202" s="5">
        <f>ROUND(Source!P199,O202)</f>
        <v>17498.560000000001</v>
      </c>
      <c r="G202" s="5" t="s">
        <v>42</v>
      </c>
      <c r="H202" s="5" t="s">
        <v>43</v>
      </c>
      <c r="I202" s="5"/>
      <c r="J202" s="5"/>
      <c r="K202" s="5">
        <v>202</v>
      </c>
      <c r="L202" s="5">
        <v>2</v>
      </c>
      <c r="M202" s="5">
        <v>3</v>
      </c>
      <c r="N202" s="5" t="s">
        <v>3</v>
      </c>
      <c r="O202" s="5">
        <v>2</v>
      </c>
      <c r="P202" s="5">
        <f>ROUND(Source!DH199,O202)</f>
        <v>135786.64000000001</v>
      </c>
      <c r="Q202" s="5"/>
      <c r="R202" s="5"/>
      <c r="S202" s="5"/>
      <c r="T202" s="5"/>
      <c r="U202" s="5"/>
      <c r="V202" s="5"/>
      <c r="W202" s="5">
        <v>17498.560000000001</v>
      </c>
      <c r="X202" s="5">
        <v>1</v>
      </c>
      <c r="Y202" s="5">
        <v>17498.560000000001</v>
      </c>
      <c r="Z202" s="5">
        <v>135786.64000000001</v>
      </c>
      <c r="AA202" s="5">
        <v>1</v>
      </c>
      <c r="AB202" s="5">
        <v>135786.64000000001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222</v>
      </c>
      <c r="F203" s="5">
        <f>ROUND(Source!AO199,O203)</f>
        <v>0</v>
      </c>
      <c r="G203" s="5" t="s">
        <v>44</v>
      </c>
      <c r="H203" s="5" t="s">
        <v>45</v>
      </c>
      <c r="I203" s="5"/>
      <c r="J203" s="5"/>
      <c r="K203" s="5">
        <v>222</v>
      </c>
      <c r="L203" s="5">
        <v>3</v>
      </c>
      <c r="M203" s="5">
        <v>3</v>
      </c>
      <c r="N203" s="5" t="s">
        <v>3</v>
      </c>
      <c r="O203" s="5">
        <v>2</v>
      </c>
      <c r="P203" s="5">
        <f>ROUND(Source!EG199,O203)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225</v>
      </c>
      <c r="F204" s="5">
        <f>ROUND(Source!AV199,O204)</f>
        <v>17498.560000000001</v>
      </c>
      <c r="G204" s="5" t="s">
        <v>46</v>
      </c>
      <c r="H204" s="5" t="s">
        <v>47</v>
      </c>
      <c r="I204" s="5"/>
      <c r="J204" s="5"/>
      <c r="K204" s="5">
        <v>225</v>
      </c>
      <c r="L204" s="5">
        <v>4</v>
      </c>
      <c r="M204" s="5">
        <v>3</v>
      </c>
      <c r="N204" s="5" t="s">
        <v>3</v>
      </c>
      <c r="O204" s="5">
        <v>2</v>
      </c>
      <c r="P204" s="5">
        <f>ROUND(Source!EN199,O204)</f>
        <v>135786.64000000001</v>
      </c>
      <c r="Q204" s="5"/>
      <c r="R204" s="5"/>
      <c r="S204" s="5"/>
      <c r="T204" s="5"/>
      <c r="U204" s="5"/>
      <c r="V204" s="5"/>
      <c r="W204" s="5">
        <v>17498.560000000001</v>
      </c>
      <c r="X204" s="5">
        <v>1</v>
      </c>
      <c r="Y204" s="5">
        <v>17498.560000000001</v>
      </c>
      <c r="Z204" s="5">
        <v>135786.64000000001</v>
      </c>
      <c r="AA204" s="5">
        <v>1</v>
      </c>
      <c r="AB204" s="5">
        <v>135786.64000000001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226</v>
      </c>
      <c r="F205" s="5">
        <f>ROUND(Source!AW199,O205)</f>
        <v>1395.3</v>
      </c>
      <c r="G205" s="5" t="s">
        <v>48</v>
      </c>
      <c r="H205" s="5" t="s">
        <v>49</v>
      </c>
      <c r="I205" s="5"/>
      <c r="J205" s="5"/>
      <c r="K205" s="5">
        <v>226</v>
      </c>
      <c r="L205" s="5">
        <v>5</v>
      </c>
      <c r="M205" s="5">
        <v>3</v>
      </c>
      <c r="N205" s="5" t="s">
        <v>3</v>
      </c>
      <c r="O205" s="5">
        <v>2</v>
      </c>
      <c r="P205" s="5">
        <f>ROUND(Source!EO199,O205)</f>
        <v>12435.67</v>
      </c>
      <c r="Q205" s="5"/>
      <c r="R205" s="5"/>
      <c r="S205" s="5"/>
      <c r="T205" s="5"/>
      <c r="U205" s="5"/>
      <c r="V205" s="5"/>
      <c r="W205" s="5">
        <v>1395.3</v>
      </c>
      <c r="X205" s="5">
        <v>1</v>
      </c>
      <c r="Y205" s="5">
        <v>1395.3</v>
      </c>
      <c r="Z205" s="5">
        <v>12435.67</v>
      </c>
      <c r="AA205" s="5">
        <v>1</v>
      </c>
      <c r="AB205" s="5">
        <v>12435.67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227</v>
      </c>
      <c r="F206" s="5">
        <f>ROUND(Source!AX199,O206)</f>
        <v>0</v>
      </c>
      <c r="G206" s="5" t="s">
        <v>50</v>
      </c>
      <c r="H206" s="5" t="s">
        <v>51</v>
      </c>
      <c r="I206" s="5"/>
      <c r="J206" s="5"/>
      <c r="K206" s="5">
        <v>227</v>
      </c>
      <c r="L206" s="5">
        <v>6</v>
      </c>
      <c r="M206" s="5">
        <v>3</v>
      </c>
      <c r="N206" s="5" t="s">
        <v>3</v>
      </c>
      <c r="O206" s="5">
        <v>2</v>
      </c>
      <c r="P206" s="5">
        <f>ROUND(Source!EP199,O206)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228</v>
      </c>
      <c r="F207" s="5">
        <f>ROUND(Source!AY199,O207)</f>
        <v>1395.3</v>
      </c>
      <c r="G207" s="5" t="s">
        <v>52</v>
      </c>
      <c r="H207" s="5" t="s">
        <v>53</v>
      </c>
      <c r="I207" s="5"/>
      <c r="J207" s="5"/>
      <c r="K207" s="5">
        <v>228</v>
      </c>
      <c r="L207" s="5">
        <v>7</v>
      </c>
      <c r="M207" s="5">
        <v>3</v>
      </c>
      <c r="N207" s="5" t="s">
        <v>3</v>
      </c>
      <c r="O207" s="5">
        <v>2</v>
      </c>
      <c r="P207" s="5">
        <f>ROUND(Source!EQ199,O207)</f>
        <v>12435.67</v>
      </c>
      <c r="Q207" s="5"/>
      <c r="R207" s="5"/>
      <c r="S207" s="5"/>
      <c r="T207" s="5"/>
      <c r="U207" s="5"/>
      <c r="V207" s="5"/>
      <c r="W207" s="5">
        <v>1395.3</v>
      </c>
      <c r="X207" s="5">
        <v>1</v>
      </c>
      <c r="Y207" s="5">
        <v>1395.3</v>
      </c>
      <c r="Z207" s="5">
        <v>12435.67</v>
      </c>
      <c r="AA207" s="5">
        <v>1</v>
      </c>
      <c r="AB207" s="5">
        <v>12435.67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216</v>
      </c>
      <c r="F208" s="5">
        <f>ROUND(Source!AP199,O208)</f>
        <v>16103.26</v>
      </c>
      <c r="G208" s="5" t="s">
        <v>54</v>
      </c>
      <c r="H208" s="5" t="s">
        <v>55</v>
      </c>
      <c r="I208" s="5"/>
      <c r="J208" s="5"/>
      <c r="K208" s="5">
        <v>216</v>
      </c>
      <c r="L208" s="5">
        <v>8</v>
      </c>
      <c r="M208" s="5">
        <v>3</v>
      </c>
      <c r="N208" s="5" t="s">
        <v>3</v>
      </c>
      <c r="O208" s="5">
        <v>2</v>
      </c>
      <c r="P208" s="5">
        <f>ROUND(Source!EH199,O208)</f>
        <v>123350.97</v>
      </c>
      <c r="Q208" s="5"/>
      <c r="R208" s="5"/>
      <c r="S208" s="5"/>
      <c r="T208" s="5"/>
      <c r="U208" s="5"/>
      <c r="V208" s="5"/>
      <c r="W208" s="5">
        <v>16103.26</v>
      </c>
      <c r="X208" s="5">
        <v>1</v>
      </c>
      <c r="Y208" s="5">
        <v>16103.26</v>
      </c>
      <c r="Z208" s="5">
        <v>123350.97</v>
      </c>
      <c r="AA208" s="5">
        <v>1</v>
      </c>
      <c r="AB208" s="5">
        <v>123350.97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223</v>
      </c>
      <c r="F209" s="5">
        <f>ROUND(Source!AQ199,O209)</f>
        <v>0</v>
      </c>
      <c r="G209" s="5" t="s">
        <v>56</v>
      </c>
      <c r="H209" s="5" t="s">
        <v>57</v>
      </c>
      <c r="I209" s="5"/>
      <c r="J209" s="5"/>
      <c r="K209" s="5">
        <v>223</v>
      </c>
      <c r="L209" s="5">
        <v>9</v>
      </c>
      <c r="M209" s="5">
        <v>3</v>
      </c>
      <c r="N209" s="5" t="s">
        <v>3</v>
      </c>
      <c r="O209" s="5">
        <v>2</v>
      </c>
      <c r="P209" s="5">
        <f>ROUND(Source!EI199,O209)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229</v>
      </c>
      <c r="F210" s="5">
        <f>ROUND(Source!AZ199,O210)</f>
        <v>16103.26</v>
      </c>
      <c r="G210" s="5" t="s">
        <v>58</v>
      </c>
      <c r="H210" s="5" t="s">
        <v>59</v>
      </c>
      <c r="I210" s="5"/>
      <c r="J210" s="5"/>
      <c r="K210" s="5">
        <v>229</v>
      </c>
      <c r="L210" s="5">
        <v>10</v>
      </c>
      <c r="M210" s="5">
        <v>3</v>
      </c>
      <c r="N210" s="5" t="s">
        <v>3</v>
      </c>
      <c r="O210" s="5">
        <v>2</v>
      </c>
      <c r="P210" s="5">
        <f>ROUND(Source!ER199,O210)</f>
        <v>123350.97</v>
      </c>
      <c r="Q210" s="5"/>
      <c r="R210" s="5"/>
      <c r="S210" s="5"/>
      <c r="T210" s="5"/>
      <c r="U210" s="5"/>
      <c r="V210" s="5"/>
      <c r="W210" s="5">
        <v>16103.26</v>
      </c>
      <c r="X210" s="5">
        <v>1</v>
      </c>
      <c r="Y210" s="5">
        <v>16103.26</v>
      </c>
      <c r="Z210" s="5">
        <v>123350.97</v>
      </c>
      <c r="AA210" s="5">
        <v>1</v>
      </c>
      <c r="AB210" s="5">
        <v>123350.97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203</v>
      </c>
      <c r="F211" s="5">
        <f>ROUND(Source!Q199,O211)</f>
        <v>45.63</v>
      </c>
      <c r="G211" s="5" t="s">
        <v>60</v>
      </c>
      <c r="H211" s="5" t="s">
        <v>61</v>
      </c>
      <c r="I211" s="5"/>
      <c r="J211" s="5"/>
      <c r="K211" s="5">
        <v>203</v>
      </c>
      <c r="L211" s="5">
        <v>11</v>
      </c>
      <c r="M211" s="5">
        <v>3</v>
      </c>
      <c r="N211" s="5" t="s">
        <v>3</v>
      </c>
      <c r="O211" s="5">
        <v>2</v>
      </c>
      <c r="P211" s="5">
        <f>ROUND(Source!DI199,O211)</f>
        <v>910.6</v>
      </c>
      <c r="Q211" s="5"/>
      <c r="R211" s="5"/>
      <c r="S211" s="5"/>
      <c r="T211" s="5"/>
      <c r="U211" s="5"/>
      <c r="V211" s="5"/>
      <c r="W211" s="5">
        <v>45.63</v>
      </c>
      <c r="X211" s="5">
        <v>1</v>
      </c>
      <c r="Y211" s="5">
        <v>45.63</v>
      </c>
      <c r="Z211" s="5">
        <v>910.6</v>
      </c>
      <c r="AA211" s="5">
        <v>1</v>
      </c>
      <c r="AB211" s="5">
        <v>910.6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231</v>
      </c>
      <c r="F212" s="5">
        <f>ROUND(Source!BB199,O212)</f>
        <v>0</v>
      </c>
      <c r="G212" s="5" t="s">
        <v>62</v>
      </c>
      <c r="H212" s="5" t="s">
        <v>63</v>
      </c>
      <c r="I212" s="5"/>
      <c r="J212" s="5"/>
      <c r="K212" s="5">
        <v>231</v>
      </c>
      <c r="L212" s="5">
        <v>12</v>
      </c>
      <c r="M212" s="5">
        <v>3</v>
      </c>
      <c r="N212" s="5" t="s">
        <v>3</v>
      </c>
      <c r="O212" s="5">
        <v>2</v>
      </c>
      <c r="P212" s="5">
        <f>ROUND(Source!ET199,O212)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204</v>
      </c>
      <c r="F213" s="5">
        <f>ROUND(Source!R199,O213)</f>
        <v>9.75</v>
      </c>
      <c r="G213" s="5" t="s">
        <v>64</v>
      </c>
      <c r="H213" s="5" t="s">
        <v>65</v>
      </c>
      <c r="I213" s="5"/>
      <c r="J213" s="5"/>
      <c r="K213" s="5">
        <v>204</v>
      </c>
      <c r="L213" s="5">
        <v>13</v>
      </c>
      <c r="M213" s="5">
        <v>3</v>
      </c>
      <c r="N213" s="5" t="s">
        <v>3</v>
      </c>
      <c r="O213" s="5">
        <v>2</v>
      </c>
      <c r="P213" s="5">
        <f>ROUND(Source!DJ199,O213)</f>
        <v>542.79999999999995</v>
      </c>
      <c r="Q213" s="5"/>
      <c r="R213" s="5"/>
      <c r="S213" s="5"/>
      <c r="T213" s="5"/>
      <c r="U213" s="5"/>
      <c r="V213" s="5"/>
      <c r="W213" s="5">
        <v>9.75</v>
      </c>
      <c r="X213" s="5">
        <v>1</v>
      </c>
      <c r="Y213" s="5">
        <v>9.75</v>
      </c>
      <c r="Z213" s="5">
        <v>542.79999999999995</v>
      </c>
      <c r="AA213" s="5">
        <v>1</v>
      </c>
      <c r="AB213" s="5">
        <v>542.79999999999995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205</v>
      </c>
      <c r="F214" s="5">
        <f>ROUND(Source!S199,O214)</f>
        <v>318.25</v>
      </c>
      <c r="G214" s="5" t="s">
        <v>66</v>
      </c>
      <c r="H214" s="5" t="s">
        <v>67</v>
      </c>
      <c r="I214" s="5"/>
      <c r="J214" s="5"/>
      <c r="K214" s="5">
        <v>205</v>
      </c>
      <c r="L214" s="5">
        <v>14</v>
      </c>
      <c r="M214" s="5">
        <v>3</v>
      </c>
      <c r="N214" s="5" t="s">
        <v>3</v>
      </c>
      <c r="O214" s="5">
        <v>2</v>
      </c>
      <c r="P214" s="5">
        <f>ROUND(Source!DK199,O214)</f>
        <v>17716.97</v>
      </c>
      <c r="Q214" s="5"/>
      <c r="R214" s="5"/>
      <c r="S214" s="5"/>
      <c r="T214" s="5"/>
      <c r="U214" s="5"/>
      <c r="V214" s="5"/>
      <c r="W214" s="5">
        <v>318.25</v>
      </c>
      <c r="X214" s="5">
        <v>1</v>
      </c>
      <c r="Y214" s="5">
        <v>318.25</v>
      </c>
      <c r="Z214" s="5">
        <v>17716.97</v>
      </c>
      <c r="AA214" s="5">
        <v>1</v>
      </c>
      <c r="AB214" s="5">
        <v>17716.97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232</v>
      </c>
      <c r="F215" s="5">
        <f>ROUND(Source!BC199,O215)</f>
        <v>0</v>
      </c>
      <c r="G215" s="5" t="s">
        <v>68</v>
      </c>
      <c r="H215" s="5" t="s">
        <v>69</v>
      </c>
      <c r="I215" s="5"/>
      <c r="J215" s="5"/>
      <c r="K215" s="5">
        <v>232</v>
      </c>
      <c r="L215" s="5">
        <v>15</v>
      </c>
      <c r="M215" s="5">
        <v>3</v>
      </c>
      <c r="N215" s="5" t="s">
        <v>3</v>
      </c>
      <c r="O215" s="5">
        <v>2</v>
      </c>
      <c r="P215" s="5">
        <f>ROUND(Source!EU199,O215)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214</v>
      </c>
      <c r="F216" s="5">
        <f>ROUND(Source!AS199,O216)</f>
        <v>33.4</v>
      </c>
      <c r="G216" s="5" t="s">
        <v>70</v>
      </c>
      <c r="H216" s="5" t="s">
        <v>71</v>
      </c>
      <c r="I216" s="5"/>
      <c r="J216" s="5"/>
      <c r="K216" s="5">
        <v>214</v>
      </c>
      <c r="L216" s="5">
        <v>16</v>
      </c>
      <c r="M216" s="5">
        <v>3</v>
      </c>
      <c r="N216" s="5" t="s">
        <v>3</v>
      </c>
      <c r="O216" s="5">
        <v>2</v>
      </c>
      <c r="P216" s="5">
        <f>ROUND(Source!EK199,O216)</f>
        <v>474.39</v>
      </c>
      <c r="Q216" s="5"/>
      <c r="R216" s="5"/>
      <c r="S216" s="5"/>
      <c r="T216" s="5"/>
      <c r="U216" s="5"/>
      <c r="V216" s="5"/>
      <c r="W216" s="5">
        <v>33.4</v>
      </c>
      <c r="X216" s="5">
        <v>1</v>
      </c>
      <c r="Y216" s="5">
        <v>33.4</v>
      </c>
      <c r="Z216" s="5">
        <v>474.39</v>
      </c>
      <c r="AA216" s="5">
        <v>1</v>
      </c>
      <c r="AB216" s="5">
        <v>474.39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215</v>
      </c>
      <c r="F217" s="5">
        <f>ROUND(Source!AT199,O217)</f>
        <v>2204.02</v>
      </c>
      <c r="G217" s="5" t="s">
        <v>72</v>
      </c>
      <c r="H217" s="5" t="s">
        <v>73</v>
      </c>
      <c r="I217" s="5"/>
      <c r="J217" s="5"/>
      <c r="K217" s="5">
        <v>215</v>
      </c>
      <c r="L217" s="5">
        <v>17</v>
      </c>
      <c r="M217" s="5">
        <v>3</v>
      </c>
      <c r="N217" s="5" t="s">
        <v>3</v>
      </c>
      <c r="O217" s="5">
        <v>2</v>
      </c>
      <c r="P217" s="5">
        <f>ROUND(Source!EL199,O217)</f>
        <v>57213.02</v>
      </c>
      <c r="Q217" s="5"/>
      <c r="R217" s="5"/>
      <c r="S217" s="5"/>
      <c r="T217" s="5"/>
      <c r="U217" s="5"/>
      <c r="V217" s="5"/>
      <c r="W217" s="5">
        <v>2204.02</v>
      </c>
      <c r="X217" s="5">
        <v>1</v>
      </c>
      <c r="Y217" s="5">
        <v>2204.02</v>
      </c>
      <c r="Z217" s="5">
        <v>57213.02</v>
      </c>
      <c r="AA217" s="5">
        <v>1</v>
      </c>
      <c r="AB217" s="5">
        <v>57213.02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217</v>
      </c>
      <c r="F218" s="5">
        <f>ROUND(Source!AU199,O218)</f>
        <v>0</v>
      </c>
      <c r="G218" s="5" t="s">
        <v>74</v>
      </c>
      <c r="H218" s="5" t="s">
        <v>75</v>
      </c>
      <c r="I218" s="5"/>
      <c r="J218" s="5"/>
      <c r="K218" s="5">
        <v>217</v>
      </c>
      <c r="L218" s="5">
        <v>18</v>
      </c>
      <c r="M218" s="5">
        <v>3</v>
      </c>
      <c r="N218" s="5" t="s">
        <v>3</v>
      </c>
      <c r="O218" s="5">
        <v>2</v>
      </c>
      <c r="P218" s="5">
        <f>ROUND(Source!EM199,O218)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230</v>
      </c>
      <c r="F219" s="5">
        <f>ROUND(Source!BA199,O219)</f>
        <v>0</v>
      </c>
      <c r="G219" s="5" t="s">
        <v>76</v>
      </c>
      <c r="H219" s="5" t="s">
        <v>77</v>
      </c>
      <c r="I219" s="5"/>
      <c r="J219" s="5"/>
      <c r="K219" s="5">
        <v>230</v>
      </c>
      <c r="L219" s="5">
        <v>19</v>
      </c>
      <c r="M219" s="5">
        <v>3</v>
      </c>
      <c r="N219" s="5" t="s">
        <v>3</v>
      </c>
      <c r="O219" s="5">
        <v>2</v>
      </c>
      <c r="P219" s="5">
        <f>ROUND(Source!ES199,O219)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206</v>
      </c>
      <c r="F220" s="5">
        <f>ROUND(Source!T199,O220)</f>
        <v>0</v>
      </c>
      <c r="G220" s="5" t="s">
        <v>78</v>
      </c>
      <c r="H220" s="5" t="s">
        <v>79</v>
      </c>
      <c r="I220" s="5"/>
      <c r="J220" s="5"/>
      <c r="K220" s="5">
        <v>206</v>
      </c>
      <c r="L220" s="5">
        <v>20</v>
      </c>
      <c r="M220" s="5">
        <v>3</v>
      </c>
      <c r="N220" s="5" t="s">
        <v>3</v>
      </c>
      <c r="O220" s="5">
        <v>2</v>
      </c>
      <c r="P220" s="5">
        <f>ROUND(Source!DL199,O220)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207</v>
      </c>
      <c r="F221" s="5">
        <f>Source!U199</f>
        <v>24.812546851799997</v>
      </c>
      <c r="G221" s="5" t="s">
        <v>80</v>
      </c>
      <c r="H221" s="5" t="s">
        <v>81</v>
      </c>
      <c r="I221" s="5"/>
      <c r="J221" s="5"/>
      <c r="K221" s="5">
        <v>207</v>
      </c>
      <c r="L221" s="5">
        <v>21</v>
      </c>
      <c r="M221" s="5">
        <v>3</v>
      </c>
      <c r="N221" s="5" t="s">
        <v>3</v>
      </c>
      <c r="O221" s="5">
        <v>-1</v>
      </c>
      <c r="P221" s="5">
        <f>Source!DM199</f>
        <v>24.812546851799997</v>
      </c>
      <c r="Q221" s="5"/>
      <c r="R221" s="5"/>
      <c r="S221" s="5"/>
      <c r="T221" s="5"/>
      <c r="U221" s="5"/>
      <c r="V221" s="5"/>
      <c r="W221" s="5">
        <v>24.812546851799997</v>
      </c>
      <c r="X221" s="5">
        <v>1</v>
      </c>
      <c r="Y221" s="5">
        <v>24.812546851799997</v>
      </c>
      <c r="Z221" s="5">
        <v>24.812546851799997</v>
      </c>
      <c r="AA221" s="5">
        <v>1</v>
      </c>
      <c r="AB221" s="5">
        <v>24.812546851799997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208</v>
      </c>
      <c r="F222" s="5">
        <f>Source!V199</f>
        <v>0</v>
      </c>
      <c r="G222" s="5" t="s">
        <v>82</v>
      </c>
      <c r="H222" s="5" t="s">
        <v>83</v>
      </c>
      <c r="I222" s="5"/>
      <c r="J222" s="5"/>
      <c r="K222" s="5">
        <v>208</v>
      </c>
      <c r="L222" s="5">
        <v>22</v>
      </c>
      <c r="M222" s="5">
        <v>3</v>
      </c>
      <c r="N222" s="5" t="s">
        <v>3</v>
      </c>
      <c r="O222" s="5">
        <v>-1</v>
      </c>
      <c r="P222" s="5">
        <f>Source!DN199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209</v>
      </c>
      <c r="F223" s="5">
        <f>ROUND(Source!W199,O223)</f>
        <v>0</v>
      </c>
      <c r="G223" s="5" t="s">
        <v>84</v>
      </c>
      <c r="H223" s="5" t="s">
        <v>85</v>
      </c>
      <c r="I223" s="5"/>
      <c r="J223" s="5"/>
      <c r="K223" s="5">
        <v>209</v>
      </c>
      <c r="L223" s="5">
        <v>23</v>
      </c>
      <c r="M223" s="5">
        <v>3</v>
      </c>
      <c r="N223" s="5" t="s">
        <v>3</v>
      </c>
      <c r="O223" s="5">
        <v>2</v>
      </c>
      <c r="P223" s="5">
        <f>ROUND(Source!DO199,O223)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233</v>
      </c>
      <c r="F224" s="5">
        <f>ROUND(Source!BD199,O224)</f>
        <v>0</v>
      </c>
      <c r="G224" s="5" t="s">
        <v>86</v>
      </c>
      <c r="H224" s="5" t="s">
        <v>87</v>
      </c>
      <c r="I224" s="5"/>
      <c r="J224" s="5"/>
      <c r="K224" s="5">
        <v>233</v>
      </c>
      <c r="L224" s="5">
        <v>24</v>
      </c>
      <c r="M224" s="5">
        <v>3</v>
      </c>
      <c r="N224" s="5" t="s">
        <v>3</v>
      </c>
      <c r="O224" s="5">
        <v>2</v>
      </c>
      <c r="P224" s="5">
        <f>ROUND(Source!EV199,O224)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210</v>
      </c>
      <c r="F225" s="5">
        <f>ROUND(Source!X199,O225)</f>
        <v>313.66000000000003</v>
      </c>
      <c r="G225" s="5" t="s">
        <v>88</v>
      </c>
      <c r="H225" s="5" t="s">
        <v>89</v>
      </c>
      <c r="I225" s="5"/>
      <c r="J225" s="5"/>
      <c r="K225" s="5">
        <v>210</v>
      </c>
      <c r="L225" s="5">
        <v>25</v>
      </c>
      <c r="M225" s="5">
        <v>3</v>
      </c>
      <c r="N225" s="5" t="s">
        <v>3</v>
      </c>
      <c r="O225" s="5">
        <v>2</v>
      </c>
      <c r="P225" s="5">
        <f>ROUND(Source!DP199,O225)</f>
        <v>17461.7</v>
      </c>
      <c r="Q225" s="5"/>
      <c r="R225" s="5"/>
      <c r="S225" s="5"/>
      <c r="T225" s="5"/>
      <c r="U225" s="5"/>
      <c r="V225" s="5"/>
      <c r="W225" s="5">
        <v>313.66000000000003</v>
      </c>
      <c r="X225" s="5">
        <v>1</v>
      </c>
      <c r="Y225" s="5">
        <v>313.66000000000003</v>
      </c>
      <c r="Z225" s="5">
        <v>17461.7</v>
      </c>
      <c r="AA225" s="5">
        <v>1</v>
      </c>
      <c r="AB225" s="5">
        <v>17461.7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211</v>
      </c>
      <c r="F226" s="5">
        <f>ROUND(Source!Y199,O226)</f>
        <v>164.58</v>
      </c>
      <c r="G226" s="5" t="s">
        <v>90</v>
      </c>
      <c r="H226" s="5" t="s">
        <v>91</v>
      </c>
      <c r="I226" s="5"/>
      <c r="J226" s="5"/>
      <c r="K226" s="5">
        <v>211</v>
      </c>
      <c r="L226" s="5">
        <v>26</v>
      </c>
      <c r="M226" s="5">
        <v>3</v>
      </c>
      <c r="N226" s="5" t="s">
        <v>3</v>
      </c>
      <c r="O226" s="5">
        <v>2</v>
      </c>
      <c r="P226" s="5">
        <f>ROUND(Source!DQ199,O226)</f>
        <v>9162.4699999999993</v>
      </c>
      <c r="Q226" s="5"/>
      <c r="R226" s="5"/>
      <c r="S226" s="5"/>
      <c r="T226" s="5"/>
      <c r="U226" s="5"/>
      <c r="V226" s="5"/>
      <c r="W226" s="5">
        <v>164.58</v>
      </c>
      <c r="X226" s="5">
        <v>1</v>
      </c>
      <c r="Y226" s="5">
        <v>164.58</v>
      </c>
      <c r="Z226" s="5">
        <v>9162.4699999999993</v>
      </c>
      <c r="AA226" s="5">
        <v>1</v>
      </c>
      <c r="AB226" s="5">
        <v>9162.4699999999993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224</v>
      </c>
      <c r="F227" s="5">
        <f>ROUND(Source!AR199,O227)</f>
        <v>18340.68</v>
      </c>
      <c r="G227" s="5" t="s">
        <v>92</v>
      </c>
      <c r="H227" s="5" t="s">
        <v>93</v>
      </c>
      <c r="I227" s="5"/>
      <c r="J227" s="5"/>
      <c r="K227" s="5">
        <v>224</v>
      </c>
      <c r="L227" s="5">
        <v>27</v>
      </c>
      <c r="M227" s="5">
        <v>3</v>
      </c>
      <c r="N227" s="5" t="s">
        <v>3</v>
      </c>
      <c r="O227" s="5">
        <v>2</v>
      </c>
      <c r="P227" s="5">
        <f>ROUND(Source!EJ199,O227)</f>
        <v>181038.38</v>
      </c>
      <c r="Q227" s="5"/>
      <c r="R227" s="5"/>
      <c r="S227" s="5"/>
      <c r="T227" s="5"/>
      <c r="U227" s="5"/>
      <c r="V227" s="5"/>
      <c r="W227" s="5">
        <v>18340.68</v>
      </c>
      <c r="X227" s="5">
        <v>1</v>
      </c>
      <c r="Y227" s="5">
        <v>18340.68</v>
      </c>
      <c r="Z227" s="5">
        <v>181038.38</v>
      </c>
      <c r="AA227" s="5">
        <v>1</v>
      </c>
      <c r="AB227" s="5">
        <v>181038.38</v>
      </c>
    </row>
    <row r="228" spans="1:28" x14ac:dyDescent="0.2">
      <c r="A228" s="5">
        <v>50</v>
      </c>
      <c r="B228" s="5">
        <v>1</v>
      </c>
      <c r="C228" s="5">
        <v>0</v>
      </c>
      <c r="D228" s="5">
        <v>2</v>
      </c>
      <c r="E228" s="5">
        <v>0</v>
      </c>
      <c r="F228" s="5">
        <f>F154</f>
        <v>2204.02</v>
      </c>
      <c r="G228" s="5" t="s">
        <v>18</v>
      </c>
      <c r="H228" s="5" t="s">
        <v>231</v>
      </c>
      <c r="I228" s="5"/>
      <c r="J228" s="5"/>
      <c r="K228" s="5">
        <v>212</v>
      </c>
      <c r="L228" s="5">
        <v>28</v>
      </c>
      <c r="M228" s="5">
        <v>1</v>
      </c>
      <c r="N228" s="5" t="s">
        <v>3</v>
      </c>
      <c r="O228" s="5">
        <v>-1</v>
      </c>
      <c r="P228" s="5">
        <f>P154</f>
        <v>57213.02</v>
      </c>
      <c r="Q228" s="5"/>
      <c r="R228" s="5"/>
      <c r="S228" s="5"/>
      <c r="T228" s="5"/>
      <c r="U228" s="5"/>
      <c r="V228" s="5"/>
      <c r="W228" s="5">
        <v>2204.02</v>
      </c>
      <c r="X228" s="5">
        <v>1</v>
      </c>
      <c r="Y228" s="5">
        <v>2204.02</v>
      </c>
      <c r="Z228" s="5">
        <v>57213.02</v>
      </c>
      <c r="AA228" s="5">
        <v>1</v>
      </c>
      <c r="AB228" s="5">
        <v>57213.02</v>
      </c>
    </row>
    <row r="229" spans="1:28" x14ac:dyDescent="0.2">
      <c r="A229" s="5">
        <v>50</v>
      </c>
      <c r="B229" s="5">
        <v>1</v>
      </c>
      <c r="C229" s="5">
        <v>0</v>
      </c>
      <c r="D229" s="5">
        <v>2</v>
      </c>
      <c r="E229" s="5">
        <v>0</v>
      </c>
      <c r="F229" s="5">
        <f>ROUND(F228*0.015,O229)</f>
        <v>33.06</v>
      </c>
      <c r="G229" s="5" t="s">
        <v>31</v>
      </c>
      <c r="H229" s="5" t="s">
        <v>232</v>
      </c>
      <c r="I229" s="5"/>
      <c r="J229" s="5"/>
      <c r="K229" s="5">
        <v>212</v>
      </c>
      <c r="L229" s="5">
        <v>29</v>
      </c>
      <c r="M229" s="5">
        <v>1</v>
      </c>
      <c r="N229" s="5" t="s">
        <v>3</v>
      </c>
      <c r="O229" s="5">
        <v>2</v>
      </c>
      <c r="P229" s="5">
        <f>ROUND(P228*0.015,O229)</f>
        <v>858.2</v>
      </c>
      <c r="Q229" s="5"/>
      <c r="R229" s="5"/>
      <c r="S229" s="5"/>
      <c r="T229" s="5"/>
      <c r="U229" s="5"/>
      <c r="V229" s="5"/>
      <c r="W229" s="5">
        <v>33.06</v>
      </c>
      <c r="X229" s="5">
        <v>1</v>
      </c>
      <c r="Y229" s="5">
        <v>33.06</v>
      </c>
      <c r="Z229" s="5">
        <v>858.2</v>
      </c>
      <c r="AA229" s="5">
        <v>1</v>
      </c>
      <c r="AB229" s="5">
        <v>858.2</v>
      </c>
    </row>
    <row r="230" spans="1:28" x14ac:dyDescent="0.2">
      <c r="A230" s="5">
        <v>50</v>
      </c>
      <c r="B230" s="5">
        <v>1</v>
      </c>
      <c r="C230" s="5">
        <v>0</v>
      </c>
      <c r="D230" s="5">
        <v>2</v>
      </c>
      <c r="E230" s="5">
        <v>0</v>
      </c>
      <c r="F230" s="5">
        <f>ROUND(F228+F229,O230)</f>
        <v>2237.08</v>
      </c>
      <c r="G230" s="5" t="s">
        <v>96</v>
      </c>
      <c r="H230" s="5" t="s">
        <v>233</v>
      </c>
      <c r="I230" s="5"/>
      <c r="J230" s="5"/>
      <c r="K230" s="5">
        <v>212</v>
      </c>
      <c r="L230" s="5">
        <v>30</v>
      </c>
      <c r="M230" s="5">
        <v>1</v>
      </c>
      <c r="N230" s="5" t="s">
        <v>3</v>
      </c>
      <c r="O230" s="5">
        <v>2</v>
      </c>
      <c r="P230" s="5">
        <f>ROUND(P228+P229,O230)</f>
        <v>58071.22</v>
      </c>
      <c r="Q230" s="5"/>
      <c r="R230" s="5"/>
      <c r="S230" s="5"/>
      <c r="T230" s="5"/>
      <c r="U230" s="5"/>
      <c r="V230" s="5"/>
      <c r="W230" s="5">
        <v>2237.08</v>
      </c>
      <c r="X230" s="5">
        <v>1</v>
      </c>
      <c r="Y230" s="5">
        <v>2237.08</v>
      </c>
      <c r="Z230" s="5">
        <v>58071.22</v>
      </c>
      <c r="AA230" s="5">
        <v>1</v>
      </c>
      <c r="AB230" s="5">
        <v>58071.22</v>
      </c>
    </row>
    <row r="231" spans="1:28" x14ac:dyDescent="0.2">
      <c r="A231" s="5">
        <v>50</v>
      </c>
      <c r="B231" s="5">
        <v>1</v>
      </c>
      <c r="C231" s="5">
        <v>0</v>
      </c>
      <c r="D231" s="5">
        <v>2</v>
      </c>
      <c r="E231" s="5">
        <v>0</v>
      </c>
      <c r="F231" s="5">
        <f>F197</f>
        <v>16103.26</v>
      </c>
      <c r="G231" s="5" t="s">
        <v>107</v>
      </c>
      <c r="H231" s="5" t="s">
        <v>214</v>
      </c>
      <c r="I231" s="5"/>
      <c r="J231" s="5"/>
      <c r="K231" s="5">
        <v>212</v>
      </c>
      <c r="L231" s="5">
        <v>31</v>
      </c>
      <c r="M231" s="5">
        <v>1</v>
      </c>
      <c r="N231" s="5" t="s">
        <v>3</v>
      </c>
      <c r="O231" s="5">
        <v>-1</v>
      </c>
      <c r="P231" s="5">
        <f>P197</f>
        <v>123350.97</v>
      </c>
      <c r="Q231" s="5"/>
      <c r="R231" s="5"/>
      <c r="S231" s="5"/>
      <c r="T231" s="5"/>
      <c r="U231" s="5"/>
      <c r="V231" s="5"/>
      <c r="W231" s="5">
        <v>16103.26</v>
      </c>
      <c r="X231" s="5">
        <v>1</v>
      </c>
      <c r="Y231" s="5">
        <v>16103.26</v>
      </c>
      <c r="Z231" s="5">
        <v>123350.97</v>
      </c>
      <c r="AA231" s="5">
        <v>1</v>
      </c>
      <c r="AB231" s="5">
        <v>123350.97</v>
      </c>
    </row>
    <row r="232" spans="1:28" x14ac:dyDescent="0.2">
      <c r="A232" s="5">
        <v>50</v>
      </c>
      <c r="B232" s="5">
        <v>0</v>
      </c>
      <c r="C232" s="5">
        <v>0</v>
      </c>
      <c r="D232" s="5">
        <v>2</v>
      </c>
      <c r="E232" s="5">
        <v>0</v>
      </c>
      <c r="F232" s="5">
        <f>0</f>
        <v>0</v>
      </c>
      <c r="G232" s="5" t="s">
        <v>113</v>
      </c>
      <c r="H232" s="5" t="s">
        <v>234</v>
      </c>
      <c r="I232" s="5"/>
      <c r="J232" s="5"/>
      <c r="K232" s="5">
        <v>212</v>
      </c>
      <c r="L232" s="5">
        <v>32</v>
      </c>
      <c r="M232" s="5">
        <v>1</v>
      </c>
      <c r="N232" s="5" t="s">
        <v>3</v>
      </c>
      <c r="O232" s="5">
        <v>-1</v>
      </c>
      <c r="P232" s="5">
        <f>0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2</v>
      </c>
      <c r="E233" s="5">
        <v>0</v>
      </c>
      <c r="F233" s="5">
        <f>0</f>
        <v>0</v>
      </c>
      <c r="G233" s="5" t="s">
        <v>122</v>
      </c>
      <c r="H233" s="5" t="s">
        <v>74</v>
      </c>
      <c r="I233" s="5"/>
      <c r="J233" s="5"/>
      <c r="K233" s="5">
        <v>212</v>
      </c>
      <c r="L233" s="5">
        <v>33</v>
      </c>
      <c r="M233" s="5">
        <v>1</v>
      </c>
      <c r="N233" s="5" t="s">
        <v>3</v>
      </c>
      <c r="O233" s="5">
        <v>-1</v>
      </c>
      <c r="P233" s="5">
        <f>0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1</v>
      </c>
      <c r="C234" s="5">
        <v>0</v>
      </c>
      <c r="D234" s="5">
        <v>2</v>
      </c>
      <c r="E234" s="5">
        <v>0</v>
      </c>
      <c r="F234" s="5">
        <f>ROUND(0,O234)</f>
        <v>0</v>
      </c>
      <c r="G234" s="5" t="s">
        <v>131</v>
      </c>
      <c r="H234" s="5" t="s">
        <v>235</v>
      </c>
      <c r="I234" s="5"/>
      <c r="J234" s="5"/>
      <c r="K234" s="5">
        <v>212</v>
      </c>
      <c r="L234" s="5">
        <v>34</v>
      </c>
      <c r="M234" s="5">
        <v>0</v>
      </c>
      <c r="N234" s="5" t="s">
        <v>3</v>
      </c>
      <c r="O234" s="5">
        <v>2</v>
      </c>
      <c r="P234" s="5">
        <f>ROUND(0,O234)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1</v>
      </c>
      <c r="C235" s="5">
        <v>0</v>
      </c>
      <c r="D235" s="5">
        <v>2</v>
      </c>
      <c r="E235" s="5">
        <v>0</v>
      </c>
      <c r="F235" s="5">
        <f>ROUND(F230*0.999,O235)</f>
        <v>2234.84</v>
      </c>
      <c r="G235" s="5" t="s">
        <v>135</v>
      </c>
      <c r="H235" s="5" t="s">
        <v>236</v>
      </c>
      <c r="I235" s="5"/>
      <c r="J235" s="5"/>
      <c r="K235" s="5">
        <v>212</v>
      </c>
      <c r="L235" s="5">
        <v>35</v>
      </c>
      <c r="M235" s="5">
        <v>1</v>
      </c>
      <c r="N235" s="5" t="s">
        <v>3</v>
      </c>
      <c r="O235" s="5">
        <v>2</v>
      </c>
      <c r="P235" s="5">
        <f>ROUND(P230*0.999,O235)</f>
        <v>58013.15</v>
      </c>
      <c r="Q235" s="5"/>
      <c r="R235" s="5"/>
      <c r="S235" s="5"/>
      <c r="T235" s="5"/>
      <c r="U235" s="5"/>
      <c r="V235" s="5"/>
      <c r="W235" s="5">
        <v>2234.84</v>
      </c>
      <c r="X235" s="5">
        <v>1</v>
      </c>
      <c r="Y235" s="5">
        <v>2234.84</v>
      </c>
      <c r="Z235" s="5">
        <v>58013.15</v>
      </c>
      <c r="AA235" s="5">
        <v>1</v>
      </c>
      <c r="AB235" s="5">
        <v>58013.15</v>
      </c>
    </row>
    <row r="236" spans="1:28" x14ac:dyDescent="0.2">
      <c r="A236" s="5">
        <v>50</v>
      </c>
      <c r="B236" s="5">
        <v>1</v>
      </c>
      <c r="C236" s="5">
        <v>0</v>
      </c>
      <c r="D236" s="5">
        <v>2</v>
      </c>
      <c r="E236" s="5">
        <v>0</v>
      </c>
      <c r="F236" s="5">
        <f>ROUND(F231*0.999,O236)</f>
        <v>16087.16</v>
      </c>
      <c r="G236" s="5" t="s">
        <v>139</v>
      </c>
      <c r="H236" s="5" t="s">
        <v>237</v>
      </c>
      <c r="I236" s="5"/>
      <c r="J236" s="5"/>
      <c r="K236" s="5">
        <v>212</v>
      </c>
      <c r="L236" s="5">
        <v>36</v>
      </c>
      <c r="M236" s="5">
        <v>1</v>
      </c>
      <c r="N236" s="5" t="s">
        <v>3</v>
      </c>
      <c r="O236" s="5">
        <v>2</v>
      </c>
      <c r="P236" s="5">
        <f>ROUND(P231*0.999,O236)</f>
        <v>123227.62</v>
      </c>
      <c r="Q236" s="5"/>
      <c r="R236" s="5"/>
      <c r="S236" s="5"/>
      <c r="T236" s="5"/>
      <c r="U236" s="5"/>
      <c r="V236" s="5"/>
      <c r="W236" s="5">
        <v>16087.16</v>
      </c>
      <c r="X236" s="5">
        <v>1</v>
      </c>
      <c r="Y236" s="5">
        <v>16087.16</v>
      </c>
      <c r="Z236" s="5">
        <v>123227.62</v>
      </c>
      <c r="AA236" s="5">
        <v>1</v>
      </c>
      <c r="AB236" s="5">
        <v>123227.62</v>
      </c>
    </row>
    <row r="237" spans="1:28" x14ac:dyDescent="0.2">
      <c r="A237" s="5">
        <v>50</v>
      </c>
      <c r="B237" s="5">
        <v>0</v>
      </c>
      <c r="C237" s="5">
        <v>0</v>
      </c>
      <c r="D237" s="5">
        <v>2</v>
      </c>
      <c r="E237" s="5">
        <v>0</v>
      </c>
      <c r="F237" s="5">
        <f>ROUND(F232*0.999,O237)</f>
        <v>0</v>
      </c>
      <c r="G237" s="5" t="s">
        <v>145</v>
      </c>
      <c r="H237" s="5" t="s">
        <v>238</v>
      </c>
      <c r="I237" s="5"/>
      <c r="J237" s="5"/>
      <c r="K237" s="5">
        <v>212</v>
      </c>
      <c r="L237" s="5">
        <v>37</v>
      </c>
      <c r="M237" s="5">
        <v>1</v>
      </c>
      <c r="N237" s="5" t="s">
        <v>3</v>
      </c>
      <c r="O237" s="5">
        <v>2</v>
      </c>
      <c r="P237" s="5">
        <f>ROUND(P232*0.999,O237)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2</v>
      </c>
      <c r="E238" s="5">
        <v>0</v>
      </c>
      <c r="F238" s="5">
        <f>ROUND(F233*0.999,O238)</f>
        <v>0</v>
      </c>
      <c r="G238" s="5" t="s">
        <v>149</v>
      </c>
      <c r="H238" s="5" t="s">
        <v>239</v>
      </c>
      <c r="I238" s="5"/>
      <c r="J238" s="5"/>
      <c r="K238" s="5">
        <v>212</v>
      </c>
      <c r="L238" s="5">
        <v>38</v>
      </c>
      <c r="M238" s="5">
        <v>1</v>
      </c>
      <c r="N238" s="5" t="s">
        <v>3</v>
      </c>
      <c r="O238" s="5">
        <v>2</v>
      </c>
      <c r="P238" s="5">
        <f>ROUND(P233*0.999,O238)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1</v>
      </c>
      <c r="C239" s="5">
        <v>0</v>
      </c>
      <c r="D239" s="5">
        <v>2</v>
      </c>
      <c r="E239" s="5">
        <v>0</v>
      </c>
      <c r="F239" s="5">
        <f>ROUND(F238+F237+F236+F235,O239)</f>
        <v>18322</v>
      </c>
      <c r="G239" s="5" t="s">
        <v>156</v>
      </c>
      <c r="H239" s="5" t="s">
        <v>240</v>
      </c>
      <c r="I239" s="5"/>
      <c r="J239" s="5"/>
      <c r="K239" s="5">
        <v>212</v>
      </c>
      <c r="L239" s="5">
        <v>39</v>
      </c>
      <c r="M239" s="5">
        <v>1</v>
      </c>
      <c r="N239" s="5" t="s">
        <v>3</v>
      </c>
      <c r="O239" s="5">
        <v>2</v>
      </c>
      <c r="P239" s="5">
        <f>ROUND(P238+P237+P236+P235,O239)</f>
        <v>181240.77</v>
      </c>
      <c r="Q239" s="5"/>
      <c r="R239" s="5"/>
      <c r="S239" s="5"/>
      <c r="T239" s="5"/>
      <c r="U239" s="5"/>
      <c r="V239" s="5"/>
      <c r="W239" s="5">
        <v>18322</v>
      </c>
      <c r="X239" s="5">
        <v>1</v>
      </c>
      <c r="Y239" s="5">
        <v>18322</v>
      </c>
      <c r="Z239" s="5">
        <v>181240.77</v>
      </c>
      <c r="AA239" s="5">
        <v>1</v>
      </c>
      <c r="AB239" s="5">
        <v>181240.77</v>
      </c>
    </row>
    <row r="241" spans="1:206" x14ac:dyDescent="0.2">
      <c r="A241" s="3">
        <v>51</v>
      </c>
      <c r="B241" s="3">
        <f>B12</f>
        <v>281</v>
      </c>
      <c r="C241" s="3">
        <f>A12</f>
        <v>1</v>
      </c>
      <c r="D241" s="3">
        <f>ROW(A12)</f>
        <v>12</v>
      </c>
      <c r="E241" s="3"/>
      <c r="F241" s="3" t="str">
        <f>IF(F12&lt;&gt;"",F12,"")</f>
        <v>02-01-05_(Копия)</v>
      </c>
      <c r="G241" s="3" t="str">
        <f>IF(G12&lt;&gt;"",G12,"")</f>
        <v>Организация учёта электроэнергии в РТП-10/0,4кВ №18197_(Копия)</v>
      </c>
      <c r="H241" s="3">
        <v>0</v>
      </c>
      <c r="I241" s="3"/>
      <c r="J241" s="3"/>
      <c r="K241" s="3"/>
      <c r="L241" s="3"/>
      <c r="M241" s="3"/>
      <c r="N241" s="3"/>
      <c r="O241" s="3">
        <f t="shared" ref="O241:T241" si="203">ROUND(O199,2)</f>
        <v>17862.439999999999</v>
      </c>
      <c r="P241" s="3">
        <f t="shared" si="203"/>
        <v>17498.560000000001</v>
      </c>
      <c r="Q241" s="3">
        <f t="shared" si="203"/>
        <v>45.63</v>
      </c>
      <c r="R241" s="3">
        <f t="shared" si="203"/>
        <v>9.75</v>
      </c>
      <c r="S241" s="3">
        <f t="shared" si="203"/>
        <v>318.25</v>
      </c>
      <c r="T241" s="3">
        <f t="shared" si="203"/>
        <v>0</v>
      </c>
      <c r="U241" s="3">
        <f>U199</f>
        <v>24.812546851799997</v>
      </c>
      <c r="V241" s="3">
        <f>V199</f>
        <v>0</v>
      </c>
      <c r="W241" s="3">
        <f>ROUND(W199,2)</f>
        <v>0</v>
      </c>
      <c r="X241" s="3">
        <f>ROUND(X199,2)</f>
        <v>313.66000000000003</v>
      </c>
      <c r="Y241" s="3">
        <f>ROUND(Y199,2)</f>
        <v>164.58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>
        <f t="shared" ref="AO241:BD241" si="204">ROUND(AO199,2)</f>
        <v>0</v>
      </c>
      <c r="AP241" s="3">
        <f t="shared" si="204"/>
        <v>16103.26</v>
      </c>
      <c r="AQ241" s="3">
        <f t="shared" si="204"/>
        <v>0</v>
      </c>
      <c r="AR241" s="3">
        <f t="shared" si="204"/>
        <v>18340.68</v>
      </c>
      <c r="AS241" s="3">
        <f t="shared" si="204"/>
        <v>33.4</v>
      </c>
      <c r="AT241" s="3">
        <f t="shared" si="204"/>
        <v>2204.02</v>
      </c>
      <c r="AU241" s="3">
        <f t="shared" si="204"/>
        <v>0</v>
      </c>
      <c r="AV241" s="3">
        <f t="shared" si="204"/>
        <v>17498.560000000001</v>
      </c>
      <c r="AW241" s="3">
        <f t="shared" si="204"/>
        <v>1395.3</v>
      </c>
      <c r="AX241" s="3">
        <f t="shared" si="204"/>
        <v>0</v>
      </c>
      <c r="AY241" s="3">
        <f t="shared" si="204"/>
        <v>1395.3</v>
      </c>
      <c r="AZ241" s="3">
        <f t="shared" si="204"/>
        <v>16103.26</v>
      </c>
      <c r="BA241" s="3">
        <f t="shared" si="204"/>
        <v>0</v>
      </c>
      <c r="BB241" s="3">
        <f t="shared" si="204"/>
        <v>0</v>
      </c>
      <c r="BC241" s="3">
        <f t="shared" si="204"/>
        <v>0</v>
      </c>
      <c r="BD241" s="3">
        <f t="shared" si="204"/>
        <v>0</v>
      </c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4">
        <f t="shared" ref="DG241:DL241" si="205">ROUND(DG199,2)</f>
        <v>154414.21</v>
      </c>
      <c r="DH241" s="4">
        <f t="shared" si="205"/>
        <v>135786.64000000001</v>
      </c>
      <c r="DI241" s="4">
        <f t="shared" si="205"/>
        <v>910.6</v>
      </c>
      <c r="DJ241" s="4">
        <f t="shared" si="205"/>
        <v>542.79999999999995</v>
      </c>
      <c r="DK241" s="4">
        <f t="shared" si="205"/>
        <v>17716.97</v>
      </c>
      <c r="DL241" s="4">
        <f t="shared" si="205"/>
        <v>0</v>
      </c>
      <c r="DM241" s="4">
        <f>DM199</f>
        <v>24.812546851799997</v>
      </c>
      <c r="DN241" s="4">
        <f>DN199</f>
        <v>0</v>
      </c>
      <c r="DO241" s="4">
        <f>ROUND(DO199,2)</f>
        <v>0</v>
      </c>
      <c r="DP241" s="4">
        <f>ROUND(DP199,2)</f>
        <v>17461.7</v>
      </c>
      <c r="DQ241" s="4">
        <f>ROUND(DQ199,2)</f>
        <v>9162.4699999999993</v>
      </c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>
        <f t="shared" ref="EG241:EV241" si="206">ROUND(EG199,2)</f>
        <v>0</v>
      </c>
      <c r="EH241" s="4">
        <f t="shared" si="206"/>
        <v>123350.97</v>
      </c>
      <c r="EI241" s="4">
        <f t="shared" si="206"/>
        <v>0</v>
      </c>
      <c r="EJ241" s="4">
        <f t="shared" si="206"/>
        <v>181038.38</v>
      </c>
      <c r="EK241" s="4">
        <f t="shared" si="206"/>
        <v>474.39</v>
      </c>
      <c r="EL241" s="4">
        <f t="shared" si="206"/>
        <v>57213.02</v>
      </c>
      <c r="EM241" s="4">
        <f t="shared" si="206"/>
        <v>0</v>
      </c>
      <c r="EN241" s="4">
        <f t="shared" si="206"/>
        <v>135786.64000000001</v>
      </c>
      <c r="EO241" s="4">
        <f t="shared" si="206"/>
        <v>12435.67</v>
      </c>
      <c r="EP241" s="4">
        <f t="shared" si="206"/>
        <v>0</v>
      </c>
      <c r="EQ241" s="4">
        <f t="shared" si="206"/>
        <v>12435.67</v>
      </c>
      <c r="ER241" s="4">
        <f t="shared" si="206"/>
        <v>123350.97</v>
      </c>
      <c r="ES241" s="4">
        <f t="shared" si="206"/>
        <v>0</v>
      </c>
      <c r="ET241" s="4">
        <f t="shared" si="206"/>
        <v>0</v>
      </c>
      <c r="EU241" s="4">
        <f t="shared" si="206"/>
        <v>0</v>
      </c>
      <c r="EV241" s="4">
        <f t="shared" si="206"/>
        <v>0</v>
      </c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201</v>
      </c>
      <c r="F243" s="5">
        <f>ROUND(Source!O241,O243)</f>
        <v>17862.439999999999</v>
      </c>
      <c r="G243" s="5" t="s">
        <v>40</v>
      </c>
      <c r="H243" s="5" t="s">
        <v>41</v>
      </c>
      <c r="I243" s="5"/>
      <c r="J243" s="5"/>
      <c r="K243" s="5">
        <v>201</v>
      </c>
      <c r="L243" s="5">
        <v>1</v>
      </c>
      <c r="M243" s="5">
        <v>3</v>
      </c>
      <c r="N243" s="5" t="s">
        <v>3</v>
      </c>
      <c r="O243" s="5">
        <v>2</v>
      </c>
      <c r="P243" s="5">
        <f>ROUND(Source!DG241,O243)</f>
        <v>154414.21</v>
      </c>
      <c r="Q243" s="5"/>
      <c r="R243" s="5"/>
      <c r="S243" s="5"/>
      <c r="T243" s="5"/>
      <c r="U243" s="5"/>
      <c r="V243" s="5"/>
      <c r="W243" s="5">
        <v>17862.439999999999</v>
      </c>
      <c r="X243" s="5">
        <v>1</v>
      </c>
      <c r="Y243" s="5">
        <v>17862.439999999999</v>
      </c>
      <c r="Z243" s="5">
        <v>154414.21</v>
      </c>
      <c r="AA243" s="5">
        <v>1</v>
      </c>
      <c r="AB243" s="5">
        <v>154414.21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202</v>
      </c>
      <c r="F244" s="5">
        <f>ROUND(Source!P241,O244)</f>
        <v>17498.560000000001</v>
      </c>
      <c r="G244" s="5" t="s">
        <v>42</v>
      </c>
      <c r="H244" s="5" t="s">
        <v>43</v>
      </c>
      <c r="I244" s="5"/>
      <c r="J244" s="5"/>
      <c r="K244" s="5">
        <v>202</v>
      </c>
      <c r="L244" s="5">
        <v>2</v>
      </c>
      <c r="M244" s="5">
        <v>3</v>
      </c>
      <c r="N244" s="5" t="s">
        <v>3</v>
      </c>
      <c r="O244" s="5">
        <v>2</v>
      </c>
      <c r="P244" s="5">
        <f>ROUND(Source!DH241,O244)</f>
        <v>135786.64000000001</v>
      </c>
      <c r="Q244" s="5"/>
      <c r="R244" s="5"/>
      <c r="S244" s="5"/>
      <c r="T244" s="5"/>
      <c r="U244" s="5"/>
      <c r="V244" s="5"/>
      <c r="W244" s="5">
        <v>17498.560000000001</v>
      </c>
      <c r="X244" s="5">
        <v>1</v>
      </c>
      <c r="Y244" s="5">
        <v>17498.560000000001</v>
      </c>
      <c r="Z244" s="5">
        <v>135786.64000000001</v>
      </c>
      <c r="AA244" s="5">
        <v>1</v>
      </c>
      <c r="AB244" s="5">
        <v>135786.64000000001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222</v>
      </c>
      <c r="F245" s="5">
        <f>ROUND(Source!AO241,O245)</f>
        <v>0</v>
      </c>
      <c r="G245" s="5" t="s">
        <v>44</v>
      </c>
      <c r="H245" s="5" t="s">
        <v>45</v>
      </c>
      <c r="I245" s="5"/>
      <c r="J245" s="5"/>
      <c r="K245" s="5">
        <v>222</v>
      </c>
      <c r="L245" s="5">
        <v>3</v>
      </c>
      <c r="M245" s="5">
        <v>3</v>
      </c>
      <c r="N245" s="5" t="s">
        <v>3</v>
      </c>
      <c r="O245" s="5">
        <v>2</v>
      </c>
      <c r="P245" s="5">
        <f>ROUND(Source!EG241,O245)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225</v>
      </c>
      <c r="F246" s="5">
        <f>ROUND(Source!AV241,O246)</f>
        <v>17498.560000000001</v>
      </c>
      <c r="G246" s="5" t="s">
        <v>46</v>
      </c>
      <c r="H246" s="5" t="s">
        <v>47</v>
      </c>
      <c r="I246" s="5"/>
      <c r="J246" s="5"/>
      <c r="K246" s="5">
        <v>225</v>
      </c>
      <c r="L246" s="5">
        <v>4</v>
      </c>
      <c r="M246" s="5">
        <v>3</v>
      </c>
      <c r="N246" s="5" t="s">
        <v>3</v>
      </c>
      <c r="O246" s="5">
        <v>2</v>
      </c>
      <c r="P246" s="5">
        <f>ROUND(Source!EN241,O246)</f>
        <v>135786.64000000001</v>
      </c>
      <c r="Q246" s="5"/>
      <c r="R246" s="5"/>
      <c r="S246" s="5"/>
      <c r="T246" s="5"/>
      <c r="U246" s="5"/>
      <c r="V246" s="5"/>
      <c r="W246" s="5">
        <v>17498.560000000001</v>
      </c>
      <c r="X246" s="5">
        <v>1</v>
      </c>
      <c r="Y246" s="5">
        <v>17498.560000000001</v>
      </c>
      <c r="Z246" s="5">
        <v>135786.64000000001</v>
      </c>
      <c r="AA246" s="5">
        <v>1</v>
      </c>
      <c r="AB246" s="5">
        <v>135786.64000000001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226</v>
      </c>
      <c r="F247" s="5">
        <f>ROUND(Source!AW241,O247)</f>
        <v>1395.3</v>
      </c>
      <c r="G247" s="5" t="s">
        <v>48</v>
      </c>
      <c r="H247" s="5" t="s">
        <v>49</v>
      </c>
      <c r="I247" s="5"/>
      <c r="J247" s="5"/>
      <c r="K247" s="5">
        <v>226</v>
      </c>
      <c r="L247" s="5">
        <v>5</v>
      </c>
      <c r="M247" s="5">
        <v>3</v>
      </c>
      <c r="N247" s="5" t="s">
        <v>3</v>
      </c>
      <c r="O247" s="5">
        <v>2</v>
      </c>
      <c r="P247" s="5">
        <f>ROUND(Source!EO241,O247)</f>
        <v>12435.67</v>
      </c>
      <c r="Q247" s="5"/>
      <c r="R247" s="5"/>
      <c r="S247" s="5"/>
      <c r="T247" s="5"/>
      <c r="U247" s="5"/>
      <c r="V247" s="5"/>
      <c r="W247" s="5">
        <v>1395.3</v>
      </c>
      <c r="X247" s="5">
        <v>1</v>
      </c>
      <c r="Y247" s="5">
        <v>1395.3</v>
      </c>
      <c r="Z247" s="5">
        <v>12435.67</v>
      </c>
      <c r="AA247" s="5">
        <v>1</v>
      </c>
      <c r="AB247" s="5">
        <v>12435.67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227</v>
      </c>
      <c r="F248" s="5">
        <f>ROUND(Source!AX241,O248)</f>
        <v>0</v>
      </c>
      <c r="G248" s="5" t="s">
        <v>50</v>
      </c>
      <c r="H248" s="5" t="s">
        <v>51</v>
      </c>
      <c r="I248" s="5"/>
      <c r="J248" s="5"/>
      <c r="K248" s="5">
        <v>227</v>
      </c>
      <c r="L248" s="5">
        <v>6</v>
      </c>
      <c r="M248" s="5">
        <v>3</v>
      </c>
      <c r="N248" s="5" t="s">
        <v>3</v>
      </c>
      <c r="O248" s="5">
        <v>2</v>
      </c>
      <c r="P248" s="5">
        <f>ROUND(Source!EP241,O248)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228</v>
      </c>
      <c r="F249" s="5">
        <f>ROUND(Source!AY241,O249)</f>
        <v>1395.3</v>
      </c>
      <c r="G249" s="5" t="s">
        <v>52</v>
      </c>
      <c r="H249" s="5" t="s">
        <v>53</v>
      </c>
      <c r="I249" s="5"/>
      <c r="J249" s="5"/>
      <c r="K249" s="5">
        <v>228</v>
      </c>
      <c r="L249" s="5">
        <v>7</v>
      </c>
      <c r="M249" s="5">
        <v>3</v>
      </c>
      <c r="N249" s="5" t="s">
        <v>3</v>
      </c>
      <c r="O249" s="5">
        <v>2</v>
      </c>
      <c r="P249" s="5">
        <f>ROUND(Source!EQ241,O249)</f>
        <v>12435.67</v>
      </c>
      <c r="Q249" s="5"/>
      <c r="R249" s="5"/>
      <c r="S249" s="5"/>
      <c r="T249" s="5"/>
      <c r="U249" s="5"/>
      <c r="V249" s="5"/>
      <c r="W249" s="5">
        <v>1395.3</v>
      </c>
      <c r="X249" s="5">
        <v>1</v>
      </c>
      <c r="Y249" s="5">
        <v>1395.3</v>
      </c>
      <c r="Z249" s="5">
        <v>12435.67</v>
      </c>
      <c r="AA249" s="5">
        <v>1</v>
      </c>
      <c r="AB249" s="5">
        <v>12435.67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216</v>
      </c>
      <c r="F250" s="5">
        <f>ROUND(Source!AP241,O250)</f>
        <v>16103.26</v>
      </c>
      <c r="G250" s="5" t="s">
        <v>54</v>
      </c>
      <c r="H250" s="5" t="s">
        <v>55</v>
      </c>
      <c r="I250" s="5"/>
      <c r="J250" s="5"/>
      <c r="K250" s="5">
        <v>216</v>
      </c>
      <c r="L250" s="5">
        <v>8</v>
      </c>
      <c r="M250" s="5">
        <v>3</v>
      </c>
      <c r="N250" s="5" t="s">
        <v>3</v>
      </c>
      <c r="O250" s="5">
        <v>2</v>
      </c>
      <c r="P250" s="5">
        <f>ROUND(Source!EH241,O250)</f>
        <v>123350.97</v>
      </c>
      <c r="Q250" s="5"/>
      <c r="R250" s="5"/>
      <c r="S250" s="5"/>
      <c r="T250" s="5"/>
      <c r="U250" s="5"/>
      <c r="V250" s="5"/>
      <c r="W250" s="5">
        <v>16103.26</v>
      </c>
      <c r="X250" s="5">
        <v>1</v>
      </c>
      <c r="Y250" s="5">
        <v>16103.26</v>
      </c>
      <c r="Z250" s="5">
        <v>123350.97</v>
      </c>
      <c r="AA250" s="5">
        <v>1</v>
      </c>
      <c r="AB250" s="5">
        <v>123350.97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223</v>
      </c>
      <c r="F251" s="5">
        <f>ROUND(Source!AQ241,O251)</f>
        <v>0</v>
      </c>
      <c r="G251" s="5" t="s">
        <v>56</v>
      </c>
      <c r="H251" s="5" t="s">
        <v>57</v>
      </c>
      <c r="I251" s="5"/>
      <c r="J251" s="5"/>
      <c r="K251" s="5">
        <v>223</v>
      </c>
      <c r="L251" s="5">
        <v>9</v>
      </c>
      <c r="M251" s="5">
        <v>3</v>
      </c>
      <c r="N251" s="5" t="s">
        <v>3</v>
      </c>
      <c r="O251" s="5">
        <v>2</v>
      </c>
      <c r="P251" s="5">
        <f>ROUND(Source!EI241,O251)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229</v>
      </c>
      <c r="F252" s="5">
        <f>ROUND(Source!AZ241,O252)</f>
        <v>16103.26</v>
      </c>
      <c r="G252" s="5" t="s">
        <v>58</v>
      </c>
      <c r="H252" s="5" t="s">
        <v>59</v>
      </c>
      <c r="I252" s="5"/>
      <c r="J252" s="5"/>
      <c r="K252" s="5">
        <v>229</v>
      </c>
      <c r="L252" s="5">
        <v>10</v>
      </c>
      <c r="M252" s="5">
        <v>3</v>
      </c>
      <c r="N252" s="5" t="s">
        <v>3</v>
      </c>
      <c r="O252" s="5">
        <v>2</v>
      </c>
      <c r="P252" s="5">
        <f>ROUND(Source!ER241,O252)</f>
        <v>123350.97</v>
      </c>
      <c r="Q252" s="5"/>
      <c r="R252" s="5"/>
      <c r="S252" s="5"/>
      <c r="T252" s="5"/>
      <c r="U252" s="5"/>
      <c r="V252" s="5"/>
      <c r="W252" s="5">
        <v>16103.26</v>
      </c>
      <c r="X252" s="5">
        <v>1</v>
      </c>
      <c r="Y252" s="5">
        <v>16103.26</v>
      </c>
      <c r="Z252" s="5">
        <v>123350.97</v>
      </c>
      <c r="AA252" s="5">
        <v>1</v>
      </c>
      <c r="AB252" s="5">
        <v>123350.97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203</v>
      </c>
      <c r="F253" s="5">
        <f>ROUND(Source!Q241,O253)</f>
        <v>45.63</v>
      </c>
      <c r="G253" s="5" t="s">
        <v>60</v>
      </c>
      <c r="H253" s="5" t="s">
        <v>61</v>
      </c>
      <c r="I253" s="5"/>
      <c r="J253" s="5"/>
      <c r="K253" s="5">
        <v>203</v>
      </c>
      <c r="L253" s="5">
        <v>11</v>
      </c>
      <c r="M253" s="5">
        <v>3</v>
      </c>
      <c r="N253" s="5" t="s">
        <v>3</v>
      </c>
      <c r="O253" s="5">
        <v>2</v>
      </c>
      <c r="P253" s="5">
        <f>ROUND(Source!DI241,O253)</f>
        <v>910.6</v>
      </c>
      <c r="Q253" s="5"/>
      <c r="R253" s="5"/>
      <c r="S253" s="5"/>
      <c r="T253" s="5"/>
      <c r="U253" s="5"/>
      <c r="V253" s="5"/>
      <c r="W253" s="5">
        <v>45.63</v>
      </c>
      <c r="X253" s="5">
        <v>1</v>
      </c>
      <c r="Y253" s="5">
        <v>45.63</v>
      </c>
      <c r="Z253" s="5">
        <v>910.6</v>
      </c>
      <c r="AA253" s="5">
        <v>1</v>
      </c>
      <c r="AB253" s="5">
        <v>910.6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231</v>
      </c>
      <c r="F254" s="5">
        <f>ROUND(Source!BB241,O254)</f>
        <v>0</v>
      </c>
      <c r="G254" s="5" t="s">
        <v>62</v>
      </c>
      <c r="H254" s="5" t="s">
        <v>63</v>
      </c>
      <c r="I254" s="5"/>
      <c r="J254" s="5"/>
      <c r="K254" s="5">
        <v>231</v>
      </c>
      <c r="L254" s="5">
        <v>12</v>
      </c>
      <c r="M254" s="5">
        <v>3</v>
      </c>
      <c r="N254" s="5" t="s">
        <v>3</v>
      </c>
      <c r="O254" s="5">
        <v>2</v>
      </c>
      <c r="P254" s="5">
        <f>ROUND(Source!ET241,O254)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204</v>
      </c>
      <c r="F255" s="5">
        <f>ROUND(Source!R241,O255)</f>
        <v>9.75</v>
      </c>
      <c r="G255" s="5" t="s">
        <v>64</v>
      </c>
      <c r="H255" s="5" t="s">
        <v>65</v>
      </c>
      <c r="I255" s="5"/>
      <c r="J255" s="5"/>
      <c r="K255" s="5">
        <v>204</v>
      </c>
      <c r="L255" s="5">
        <v>13</v>
      </c>
      <c r="M255" s="5">
        <v>3</v>
      </c>
      <c r="N255" s="5" t="s">
        <v>3</v>
      </c>
      <c r="O255" s="5">
        <v>2</v>
      </c>
      <c r="P255" s="5">
        <f>ROUND(Source!DJ241,O255)</f>
        <v>542.79999999999995</v>
      </c>
      <c r="Q255" s="5"/>
      <c r="R255" s="5"/>
      <c r="S255" s="5"/>
      <c r="T255" s="5"/>
      <c r="U255" s="5"/>
      <c r="V255" s="5"/>
      <c r="W255" s="5">
        <v>9.75</v>
      </c>
      <c r="X255" s="5">
        <v>1</v>
      </c>
      <c r="Y255" s="5">
        <v>9.75</v>
      </c>
      <c r="Z255" s="5">
        <v>542.79999999999995</v>
      </c>
      <c r="AA255" s="5">
        <v>1</v>
      </c>
      <c r="AB255" s="5">
        <v>542.79999999999995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205</v>
      </c>
      <c r="F256" s="5">
        <f>ROUND(Source!S241,O256)</f>
        <v>318.25</v>
      </c>
      <c r="G256" s="5" t="s">
        <v>66</v>
      </c>
      <c r="H256" s="5" t="s">
        <v>67</v>
      </c>
      <c r="I256" s="5"/>
      <c r="J256" s="5"/>
      <c r="K256" s="5">
        <v>205</v>
      </c>
      <c r="L256" s="5">
        <v>14</v>
      </c>
      <c r="M256" s="5">
        <v>3</v>
      </c>
      <c r="N256" s="5" t="s">
        <v>3</v>
      </c>
      <c r="O256" s="5">
        <v>2</v>
      </c>
      <c r="P256" s="5">
        <f>ROUND(Source!DK241,O256)</f>
        <v>17716.97</v>
      </c>
      <c r="Q256" s="5"/>
      <c r="R256" s="5"/>
      <c r="S256" s="5"/>
      <c r="T256" s="5"/>
      <c r="U256" s="5"/>
      <c r="V256" s="5"/>
      <c r="W256" s="5">
        <v>318.25</v>
      </c>
      <c r="X256" s="5">
        <v>1</v>
      </c>
      <c r="Y256" s="5">
        <v>318.25</v>
      </c>
      <c r="Z256" s="5">
        <v>17716.97</v>
      </c>
      <c r="AA256" s="5">
        <v>1</v>
      </c>
      <c r="AB256" s="5">
        <v>17716.97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232</v>
      </c>
      <c r="F257" s="5">
        <f>ROUND(Source!BC241,O257)</f>
        <v>0</v>
      </c>
      <c r="G257" s="5" t="s">
        <v>68</v>
      </c>
      <c r="H257" s="5" t="s">
        <v>69</v>
      </c>
      <c r="I257" s="5"/>
      <c r="J257" s="5"/>
      <c r="K257" s="5">
        <v>232</v>
      </c>
      <c r="L257" s="5">
        <v>15</v>
      </c>
      <c r="M257" s="5">
        <v>3</v>
      </c>
      <c r="N257" s="5" t="s">
        <v>3</v>
      </c>
      <c r="O257" s="5">
        <v>2</v>
      </c>
      <c r="P257" s="5">
        <f>ROUND(Source!EU241,O257)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214</v>
      </c>
      <c r="F258" s="5">
        <f>ROUND(Source!AS241,O258)</f>
        <v>33.4</v>
      </c>
      <c r="G258" s="5" t="s">
        <v>70</v>
      </c>
      <c r="H258" s="5" t="s">
        <v>71</v>
      </c>
      <c r="I258" s="5"/>
      <c r="J258" s="5"/>
      <c r="K258" s="5">
        <v>214</v>
      </c>
      <c r="L258" s="5">
        <v>16</v>
      </c>
      <c r="M258" s="5">
        <v>3</v>
      </c>
      <c r="N258" s="5" t="s">
        <v>3</v>
      </c>
      <c r="O258" s="5">
        <v>2</v>
      </c>
      <c r="P258" s="5">
        <f>ROUND(Source!EK241,O258)</f>
        <v>474.39</v>
      </c>
      <c r="Q258" s="5"/>
      <c r="R258" s="5"/>
      <c r="S258" s="5"/>
      <c r="T258" s="5"/>
      <c r="U258" s="5"/>
      <c r="V258" s="5"/>
      <c r="W258" s="5">
        <v>33.4</v>
      </c>
      <c r="X258" s="5">
        <v>1</v>
      </c>
      <c r="Y258" s="5">
        <v>33.4</v>
      </c>
      <c r="Z258" s="5">
        <v>474.39</v>
      </c>
      <c r="AA258" s="5">
        <v>1</v>
      </c>
      <c r="AB258" s="5">
        <v>474.39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215</v>
      </c>
      <c r="F259" s="5">
        <f>ROUND(Source!AT241,O259)</f>
        <v>2204.02</v>
      </c>
      <c r="G259" s="5" t="s">
        <v>72</v>
      </c>
      <c r="H259" s="5" t="s">
        <v>73</v>
      </c>
      <c r="I259" s="5"/>
      <c r="J259" s="5"/>
      <c r="K259" s="5">
        <v>215</v>
      </c>
      <c r="L259" s="5">
        <v>17</v>
      </c>
      <c r="M259" s="5">
        <v>3</v>
      </c>
      <c r="N259" s="5" t="s">
        <v>3</v>
      </c>
      <c r="O259" s="5">
        <v>2</v>
      </c>
      <c r="P259" s="5">
        <f>ROUND(Source!EL241,O259)</f>
        <v>57213.02</v>
      </c>
      <c r="Q259" s="5"/>
      <c r="R259" s="5"/>
      <c r="S259" s="5"/>
      <c r="T259" s="5"/>
      <c r="U259" s="5"/>
      <c r="V259" s="5"/>
      <c r="W259" s="5">
        <v>2204.02</v>
      </c>
      <c r="X259" s="5">
        <v>1</v>
      </c>
      <c r="Y259" s="5">
        <v>2204.02</v>
      </c>
      <c r="Z259" s="5">
        <v>57213.02</v>
      </c>
      <c r="AA259" s="5">
        <v>1</v>
      </c>
      <c r="AB259" s="5">
        <v>57213.02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217</v>
      </c>
      <c r="F260" s="5">
        <f>ROUND(Source!AU241,O260)</f>
        <v>0</v>
      </c>
      <c r="G260" s="5" t="s">
        <v>74</v>
      </c>
      <c r="H260" s="5" t="s">
        <v>75</v>
      </c>
      <c r="I260" s="5"/>
      <c r="J260" s="5"/>
      <c r="K260" s="5">
        <v>217</v>
      </c>
      <c r="L260" s="5">
        <v>18</v>
      </c>
      <c r="M260" s="5">
        <v>3</v>
      </c>
      <c r="N260" s="5" t="s">
        <v>3</v>
      </c>
      <c r="O260" s="5">
        <v>2</v>
      </c>
      <c r="P260" s="5">
        <f>ROUND(Source!EM241,O260)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230</v>
      </c>
      <c r="F261" s="5">
        <f>ROUND(Source!BA241,O261)</f>
        <v>0</v>
      </c>
      <c r="G261" s="5" t="s">
        <v>76</v>
      </c>
      <c r="H261" s="5" t="s">
        <v>77</v>
      </c>
      <c r="I261" s="5"/>
      <c r="J261" s="5"/>
      <c r="K261" s="5">
        <v>230</v>
      </c>
      <c r="L261" s="5">
        <v>19</v>
      </c>
      <c r="M261" s="5">
        <v>3</v>
      </c>
      <c r="N261" s="5" t="s">
        <v>3</v>
      </c>
      <c r="O261" s="5">
        <v>2</v>
      </c>
      <c r="P261" s="5">
        <f>ROUND(Source!ES241,O261)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206</v>
      </c>
      <c r="F262" s="5">
        <f>ROUND(Source!T241,O262)</f>
        <v>0</v>
      </c>
      <c r="G262" s="5" t="s">
        <v>78</v>
      </c>
      <c r="H262" s="5" t="s">
        <v>79</v>
      </c>
      <c r="I262" s="5"/>
      <c r="J262" s="5"/>
      <c r="K262" s="5">
        <v>206</v>
      </c>
      <c r="L262" s="5">
        <v>20</v>
      </c>
      <c r="M262" s="5">
        <v>3</v>
      </c>
      <c r="N262" s="5" t="s">
        <v>3</v>
      </c>
      <c r="O262" s="5">
        <v>2</v>
      </c>
      <c r="P262" s="5">
        <f>ROUND(Source!DL241,O262)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207</v>
      </c>
      <c r="F263" s="5">
        <f>Source!U241</f>
        <v>24.812546851799997</v>
      </c>
      <c r="G263" s="5" t="s">
        <v>80</v>
      </c>
      <c r="H263" s="5" t="s">
        <v>81</v>
      </c>
      <c r="I263" s="5"/>
      <c r="J263" s="5"/>
      <c r="K263" s="5">
        <v>207</v>
      </c>
      <c r="L263" s="5">
        <v>21</v>
      </c>
      <c r="M263" s="5">
        <v>3</v>
      </c>
      <c r="N263" s="5" t="s">
        <v>3</v>
      </c>
      <c r="O263" s="5">
        <v>-1</v>
      </c>
      <c r="P263" s="5">
        <f>Source!DM241</f>
        <v>24.812546851799997</v>
      </c>
      <c r="Q263" s="5"/>
      <c r="R263" s="5"/>
      <c r="S263" s="5"/>
      <c r="T263" s="5"/>
      <c r="U263" s="5"/>
      <c r="V263" s="5"/>
      <c r="W263" s="5">
        <v>24.812546851799997</v>
      </c>
      <c r="X263" s="5">
        <v>1</v>
      </c>
      <c r="Y263" s="5">
        <v>24.812546851799997</v>
      </c>
      <c r="Z263" s="5">
        <v>24.812546851799997</v>
      </c>
      <c r="AA263" s="5">
        <v>1</v>
      </c>
      <c r="AB263" s="5">
        <v>24.812546851799997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208</v>
      </c>
      <c r="F264" s="5">
        <f>Source!V241</f>
        <v>0</v>
      </c>
      <c r="G264" s="5" t="s">
        <v>82</v>
      </c>
      <c r="H264" s="5" t="s">
        <v>83</v>
      </c>
      <c r="I264" s="5"/>
      <c r="J264" s="5"/>
      <c r="K264" s="5">
        <v>208</v>
      </c>
      <c r="L264" s="5">
        <v>22</v>
      </c>
      <c r="M264" s="5">
        <v>3</v>
      </c>
      <c r="N264" s="5" t="s">
        <v>3</v>
      </c>
      <c r="O264" s="5">
        <v>-1</v>
      </c>
      <c r="P264" s="5">
        <f>Source!DN241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209</v>
      </c>
      <c r="F265" s="5">
        <f>ROUND(Source!W241,O265)</f>
        <v>0</v>
      </c>
      <c r="G265" s="5" t="s">
        <v>84</v>
      </c>
      <c r="H265" s="5" t="s">
        <v>85</v>
      </c>
      <c r="I265" s="5"/>
      <c r="J265" s="5"/>
      <c r="K265" s="5">
        <v>209</v>
      </c>
      <c r="L265" s="5">
        <v>23</v>
      </c>
      <c r="M265" s="5">
        <v>3</v>
      </c>
      <c r="N265" s="5" t="s">
        <v>3</v>
      </c>
      <c r="O265" s="5">
        <v>2</v>
      </c>
      <c r="P265" s="5">
        <f>ROUND(Source!DO241,O265)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233</v>
      </c>
      <c r="F266" s="5">
        <f>ROUND(Source!BD241,O266)</f>
        <v>0</v>
      </c>
      <c r="G266" s="5" t="s">
        <v>86</v>
      </c>
      <c r="H266" s="5" t="s">
        <v>87</v>
      </c>
      <c r="I266" s="5"/>
      <c r="J266" s="5"/>
      <c r="K266" s="5">
        <v>233</v>
      </c>
      <c r="L266" s="5">
        <v>24</v>
      </c>
      <c r="M266" s="5">
        <v>3</v>
      </c>
      <c r="N266" s="5" t="s">
        <v>3</v>
      </c>
      <c r="O266" s="5">
        <v>2</v>
      </c>
      <c r="P266" s="5">
        <f>ROUND(Source!EV241,O266)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210</v>
      </c>
      <c r="F267" s="5">
        <f>ROUND(Source!X241,O267)</f>
        <v>313.66000000000003</v>
      </c>
      <c r="G267" s="5" t="s">
        <v>88</v>
      </c>
      <c r="H267" s="5" t="s">
        <v>89</v>
      </c>
      <c r="I267" s="5"/>
      <c r="J267" s="5"/>
      <c r="K267" s="5">
        <v>210</v>
      </c>
      <c r="L267" s="5">
        <v>25</v>
      </c>
      <c r="M267" s="5">
        <v>3</v>
      </c>
      <c r="N267" s="5" t="s">
        <v>3</v>
      </c>
      <c r="O267" s="5">
        <v>2</v>
      </c>
      <c r="P267" s="5">
        <f>ROUND(Source!DP241,O267)</f>
        <v>17461.7</v>
      </c>
      <c r="Q267" s="5"/>
      <c r="R267" s="5"/>
      <c r="S267" s="5"/>
      <c r="T267" s="5"/>
      <c r="U267" s="5"/>
      <c r="V267" s="5"/>
      <c r="W267" s="5">
        <v>313.66000000000003</v>
      </c>
      <c r="X267" s="5">
        <v>1</v>
      </c>
      <c r="Y267" s="5">
        <v>313.66000000000003</v>
      </c>
      <c r="Z267" s="5">
        <v>17461.7</v>
      </c>
      <c r="AA267" s="5">
        <v>1</v>
      </c>
      <c r="AB267" s="5">
        <v>17461.7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211</v>
      </c>
      <c r="F268" s="5">
        <f>ROUND(Source!Y241,O268)</f>
        <v>164.58</v>
      </c>
      <c r="G268" s="5" t="s">
        <v>90</v>
      </c>
      <c r="H268" s="5" t="s">
        <v>91</v>
      </c>
      <c r="I268" s="5"/>
      <c r="J268" s="5"/>
      <c r="K268" s="5">
        <v>211</v>
      </c>
      <c r="L268" s="5">
        <v>26</v>
      </c>
      <c r="M268" s="5">
        <v>3</v>
      </c>
      <c r="N268" s="5" t="s">
        <v>3</v>
      </c>
      <c r="O268" s="5">
        <v>2</v>
      </c>
      <c r="P268" s="5">
        <f>ROUND(Source!DQ241,O268)</f>
        <v>9162.4699999999993</v>
      </c>
      <c r="Q268" s="5"/>
      <c r="R268" s="5"/>
      <c r="S268" s="5"/>
      <c r="T268" s="5"/>
      <c r="U268" s="5"/>
      <c r="V268" s="5"/>
      <c r="W268" s="5">
        <v>164.58</v>
      </c>
      <c r="X268" s="5">
        <v>1</v>
      </c>
      <c r="Y268" s="5">
        <v>164.58</v>
      </c>
      <c r="Z268" s="5">
        <v>9162.4699999999993</v>
      </c>
      <c r="AA268" s="5">
        <v>1</v>
      </c>
      <c r="AB268" s="5">
        <v>9162.4699999999993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224</v>
      </c>
      <c r="F269" s="5">
        <f>ROUND(Source!AR241,O269)</f>
        <v>18340.68</v>
      </c>
      <c r="G269" s="5" t="s">
        <v>92</v>
      </c>
      <c r="H269" s="5" t="s">
        <v>93</v>
      </c>
      <c r="I269" s="5"/>
      <c r="J269" s="5"/>
      <c r="K269" s="5">
        <v>224</v>
      </c>
      <c r="L269" s="5">
        <v>27</v>
      </c>
      <c r="M269" s="5">
        <v>3</v>
      </c>
      <c r="N269" s="5" t="s">
        <v>3</v>
      </c>
      <c r="O269" s="5">
        <v>2</v>
      </c>
      <c r="P269" s="5">
        <f>ROUND(Source!EJ241,O269)</f>
        <v>181038.38</v>
      </c>
      <c r="Q269" s="5"/>
      <c r="R269" s="5"/>
      <c r="S269" s="5"/>
      <c r="T269" s="5"/>
      <c r="U269" s="5"/>
      <c r="V269" s="5"/>
      <c r="W269" s="5">
        <v>18340.68</v>
      </c>
      <c r="X269" s="5">
        <v>1</v>
      </c>
      <c r="Y269" s="5">
        <v>18340.68</v>
      </c>
      <c r="Z269" s="5">
        <v>181038.38</v>
      </c>
      <c r="AA269" s="5">
        <v>1</v>
      </c>
      <c r="AB269" s="5">
        <v>181038.38</v>
      </c>
    </row>
    <row r="272" spans="1:28" x14ac:dyDescent="0.2">
      <c r="A272">
        <v>70</v>
      </c>
      <c r="B272">
        <v>1</v>
      </c>
      <c r="D272">
        <v>1</v>
      </c>
      <c r="E272" t="s">
        <v>241</v>
      </c>
      <c r="F272" t="s">
        <v>242</v>
      </c>
      <c r="G272">
        <v>0</v>
      </c>
      <c r="H272">
        <v>0</v>
      </c>
      <c r="I272" t="s">
        <v>3</v>
      </c>
      <c r="J272">
        <v>1</v>
      </c>
      <c r="K272">
        <v>0</v>
      </c>
      <c r="L272" t="s">
        <v>3</v>
      </c>
      <c r="M272" t="s">
        <v>3</v>
      </c>
      <c r="N272">
        <v>0</v>
      </c>
      <c r="O272">
        <v>0</v>
      </c>
      <c r="P272" t="s">
        <v>3</v>
      </c>
    </row>
    <row r="273" spans="1:50" x14ac:dyDescent="0.2">
      <c r="A273">
        <v>70</v>
      </c>
      <c r="B273">
        <v>1</v>
      </c>
      <c r="D273">
        <v>2</v>
      </c>
      <c r="E273" t="s">
        <v>243</v>
      </c>
      <c r="F273" t="s">
        <v>244</v>
      </c>
      <c r="G273">
        <v>1</v>
      </c>
      <c r="H273">
        <v>0</v>
      </c>
      <c r="I273" t="s">
        <v>3</v>
      </c>
      <c r="J273">
        <v>1</v>
      </c>
      <c r="K273">
        <v>0</v>
      </c>
      <c r="L273" t="s">
        <v>3</v>
      </c>
      <c r="M273" t="s">
        <v>3</v>
      </c>
      <c r="N273">
        <v>0</v>
      </c>
      <c r="O273">
        <v>1</v>
      </c>
      <c r="P273" t="s">
        <v>3</v>
      </c>
    </row>
    <row r="274" spans="1:50" x14ac:dyDescent="0.2">
      <c r="A274">
        <v>70</v>
      </c>
      <c r="B274">
        <v>1</v>
      </c>
      <c r="D274">
        <v>3</v>
      </c>
      <c r="E274" t="s">
        <v>245</v>
      </c>
      <c r="F274" t="s">
        <v>246</v>
      </c>
      <c r="G274">
        <v>1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O274">
        <v>1</v>
      </c>
      <c r="P274" t="s">
        <v>3</v>
      </c>
    </row>
    <row r="275" spans="1:50" x14ac:dyDescent="0.2">
      <c r="A275">
        <v>70</v>
      </c>
      <c r="B275">
        <v>1</v>
      </c>
      <c r="D275">
        <v>4</v>
      </c>
      <c r="E275" t="s">
        <v>247</v>
      </c>
      <c r="F275" t="s">
        <v>248</v>
      </c>
      <c r="G275">
        <v>1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O275">
        <v>1</v>
      </c>
      <c r="P275" t="s">
        <v>3</v>
      </c>
    </row>
    <row r="276" spans="1:50" x14ac:dyDescent="0.2">
      <c r="A276">
        <v>70</v>
      </c>
      <c r="B276">
        <v>1</v>
      </c>
      <c r="D276">
        <v>5</v>
      </c>
      <c r="E276" t="s">
        <v>249</v>
      </c>
      <c r="F276" t="s">
        <v>250</v>
      </c>
      <c r="G276">
        <v>0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O276">
        <v>0</v>
      </c>
      <c r="P276" t="s">
        <v>3</v>
      </c>
    </row>
    <row r="277" spans="1:50" x14ac:dyDescent="0.2">
      <c r="A277">
        <v>70</v>
      </c>
      <c r="B277">
        <v>1</v>
      </c>
      <c r="D277">
        <v>6</v>
      </c>
      <c r="E277" t="s">
        <v>251</v>
      </c>
      <c r="F277" t="s">
        <v>252</v>
      </c>
      <c r="G277">
        <v>0</v>
      </c>
      <c r="H277">
        <v>0</v>
      </c>
      <c r="I277" t="s">
        <v>3</v>
      </c>
      <c r="J277">
        <v>0</v>
      </c>
      <c r="K277">
        <v>0</v>
      </c>
      <c r="L277" t="s">
        <v>3</v>
      </c>
      <c r="M277" t="s">
        <v>3</v>
      </c>
      <c r="N277">
        <v>0</v>
      </c>
      <c r="O277">
        <v>0</v>
      </c>
      <c r="P277" t="s">
        <v>3</v>
      </c>
    </row>
    <row r="279" spans="1:50" x14ac:dyDescent="0.2">
      <c r="A279">
        <v>-1</v>
      </c>
    </row>
    <row r="281" spans="1:50" x14ac:dyDescent="0.2">
      <c r="A281" s="4">
        <v>75</v>
      </c>
      <c r="B281" s="4" t="s">
        <v>253</v>
      </c>
      <c r="C281" s="4">
        <v>2025</v>
      </c>
      <c r="D281" s="4">
        <v>0</v>
      </c>
      <c r="E281" s="4">
        <v>10</v>
      </c>
      <c r="F281" s="4"/>
      <c r="G281" s="4">
        <v>0</v>
      </c>
      <c r="H281" s="4">
        <v>1</v>
      </c>
      <c r="I281" s="4">
        <v>1</v>
      </c>
      <c r="J281" s="4">
        <v>3</v>
      </c>
      <c r="K281" s="4">
        <v>0</v>
      </c>
      <c r="L281" s="4">
        <v>0</v>
      </c>
      <c r="M281" s="4">
        <v>1</v>
      </c>
      <c r="N281" s="4">
        <v>83357902</v>
      </c>
      <c r="O281" s="4">
        <v>1</v>
      </c>
    </row>
    <row r="282" spans="1:50" x14ac:dyDescent="0.2">
      <c r="A282" s="6">
        <v>1</v>
      </c>
      <c r="B282" s="6" t="s">
        <v>254</v>
      </c>
      <c r="C282" s="6" t="s">
        <v>255</v>
      </c>
      <c r="D282" s="6">
        <v>2025</v>
      </c>
      <c r="E282" s="6">
        <v>10</v>
      </c>
      <c r="F282" s="6">
        <v>1</v>
      </c>
      <c r="G282" s="6">
        <v>1</v>
      </c>
      <c r="H282" s="6">
        <v>0</v>
      </c>
      <c r="I282" s="6">
        <v>2</v>
      </c>
      <c r="J282" s="6">
        <v>1</v>
      </c>
      <c r="K282" s="6">
        <v>9.86</v>
      </c>
      <c r="L282" s="6">
        <v>7.66</v>
      </c>
      <c r="M282" s="6">
        <v>1</v>
      </c>
      <c r="N282" s="6">
        <v>1</v>
      </c>
      <c r="O282" s="6">
        <v>9.86</v>
      </c>
      <c r="P282" s="6">
        <v>7.66</v>
      </c>
      <c r="Q282" s="6">
        <v>1</v>
      </c>
      <c r="R282" s="6" t="s">
        <v>3</v>
      </c>
      <c r="S282" s="6" t="s">
        <v>3</v>
      </c>
      <c r="T282" s="6" t="s">
        <v>3</v>
      </c>
      <c r="U282" s="6" t="s">
        <v>3</v>
      </c>
      <c r="V282" s="6" t="s">
        <v>3</v>
      </c>
      <c r="W282" s="6" t="s">
        <v>3</v>
      </c>
      <c r="X282" s="6" t="s">
        <v>3</v>
      </c>
      <c r="Y282" s="6" t="s">
        <v>3</v>
      </c>
      <c r="Z282" s="6" t="s">
        <v>3</v>
      </c>
      <c r="AA282" s="6" t="s">
        <v>256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>
        <v>83357903</v>
      </c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1:50" x14ac:dyDescent="0.2">
      <c r="A283" s="4">
        <v>75</v>
      </c>
      <c r="B283" s="4" t="s">
        <v>257</v>
      </c>
      <c r="C283" s="4">
        <v>2000</v>
      </c>
      <c r="D283" s="4">
        <v>0</v>
      </c>
      <c r="E283" s="4">
        <v>1</v>
      </c>
      <c r="F283" s="4">
        <v>0</v>
      </c>
      <c r="G283" s="4">
        <v>0</v>
      </c>
      <c r="H283" s="4">
        <v>1</v>
      </c>
      <c r="I283" s="4">
        <v>1</v>
      </c>
      <c r="J283" s="4">
        <v>3</v>
      </c>
      <c r="K283" s="4">
        <v>0</v>
      </c>
      <c r="L283" s="4">
        <v>0</v>
      </c>
      <c r="M283" s="4">
        <v>0</v>
      </c>
      <c r="N283" s="4">
        <v>83357904</v>
      </c>
      <c r="O283" s="4">
        <v>2</v>
      </c>
    </row>
    <row r="284" spans="1:50" x14ac:dyDescent="0.2">
      <c r="A284" s="6">
        <v>1</v>
      </c>
      <c r="B284" s="6" t="s">
        <v>254</v>
      </c>
      <c r="C284" s="6" t="s">
        <v>255</v>
      </c>
      <c r="D284" s="6">
        <v>2000</v>
      </c>
      <c r="E284" s="6">
        <v>1</v>
      </c>
      <c r="F284" s="6">
        <v>1</v>
      </c>
      <c r="G284" s="6">
        <v>1</v>
      </c>
      <c r="H284" s="6">
        <v>0</v>
      </c>
      <c r="I284" s="6">
        <v>2</v>
      </c>
      <c r="J284" s="6">
        <v>1</v>
      </c>
      <c r="K284" s="6">
        <v>1</v>
      </c>
      <c r="L284" s="6">
        <v>1</v>
      </c>
      <c r="M284" s="6">
        <v>1</v>
      </c>
      <c r="N284" s="6">
        <v>1</v>
      </c>
      <c r="O284" s="6">
        <v>1</v>
      </c>
      <c r="P284" s="6">
        <v>1</v>
      </c>
      <c r="Q284" s="6">
        <v>1</v>
      </c>
      <c r="R284" s="6" t="s">
        <v>3</v>
      </c>
      <c r="S284" s="6" t="s">
        <v>3</v>
      </c>
      <c r="T284" s="6" t="s">
        <v>3</v>
      </c>
      <c r="U284" s="6" t="s">
        <v>3</v>
      </c>
      <c r="V284" s="6" t="s">
        <v>3</v>
      </c>
      <c r="W284" s="6" t="s">
        <v>3</v>
      </c>
      <c r="X284" s="6" t="s">
        <v>3</v>
      </c>
      <c r="Y284" s="6" t="s">
        <v>3</v>
      </c>
      <c r="Z284" s="6" t="s">
        <v>3</v>
      </c>
      <c r="AA284" s="6" t="s">
        <v>3</v>
      </c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>
        <v>83357905</v>
      </c>
      <c r="AO284" s="6"/>
      <c r="AP284" s="6"/>
      <c r="AQ284" s="6"/>
      <c r="AR284" s="6"/>
      <c r="AS284" s="6"/>
      <c r="AT284" s="6"/>
      <c r="AU284" s="6"/>
      <c r="AV284" s="6"/>
      <c r="AW284" s="6"/>
      <c r="AX284" s="6"/>
    </row>
    <row r="288" spans="1:50" x14ac:dyDescent="0.2">
      <c r="A288">
        <v>65</v>
      </c>
      <c r="C288">
        <v>1</v>
      </c>
      <c r="D288">
        <v>0</v>
      </c>
      <c r="E2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83357902</v>
      </c>
      <c r="E14" s="1">
        <v>83357904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3</v>
      </c>
      <c r="D16" s="7" t="s">
        <v>14</v>
      </c>
      <c r="E16" s="8">
        <f>ROUND((Source!P216)/1000,2)</f>
        <v>0.47</v>
      </c>
      <c r="F16" s="8">
        <f>ROUND((Source!P217)/1000,2)</f>
        <v>57.21</v>
      </c>
      <c r="G16" s="8">
        <f>ROUND((Source!P208)/1000,2)</f>
        <v>123.35</v>
      </c>
      <c r="H16" s="8">
        <f>ROUND((Source!P218)/1000+(Source!P219)/1000,2)</f>
        <v>0</v>
      </c>
      <c r="I16" s="8">
        <f>E16+F16+G16+H16</f>
        <v>181.03</v>
      </c>
      <c r="J16" s="8">
        <f>ROUND((Source!P214+Source!P213)/1000,2)</f>
        <v>18.260000000000002</v>
      </c>
      <c r="K16" s="8">
        <v>290.2</v>
      </c>
      <c r="L16" s="8">
        <v>0</v>
      </c>
      <c r="M16" s="8">
        <v>0</v>
      </c>
      <c r="N16" s="8">
        <f>I16+L16+M16</f>
        <v>181.03</v>
      </c>
      <c r="T16" s="9">
        <f>ROUND((Source!F216)/1000,2)</f>
        <v>0.03</v>
      </c>
      <c r="U16" s="9">
        <f>ROUND((Source!F217)/1000,2)</f>
        <v>2.2000000000000002</v>
      </c>
      <c r="V16" s="9">
        <f>ROUND((Source!F208)/1000,2)</f>
        <v>16.100000000000001</v>
      </c>
      <c r="W16" s="9">
        <f>ROUND((Source!F218)/1000+(Source!F219)/1000,2)</f>
        <v>0</v>
      </c>
      <c r="X16" s="9">
        <f>T16+U16+V16+W16</f>
        <v>18.330000000000002</v>
      </c>
      <c r="Y16" s="9">
        <f>ROUND((Source!F214+Source!F213)/1000,2)</f>
        <v>0.33</v>
      </c>
      <c r="Z16" s="9">
        <v>35.36</v>
      </c>
      <c r="AA16" s="9">
        <v>0</v>
      </c>
      <c r="AB16" s="9">
        <v>0</v>
      </c>
      <c r="AC16" s="9">
        <f>X16+AA16+AB16</f>
        <v>18.330000000000002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154414.21</v>
      </c>
      <c r="AU16" s="8">
        <v>135786.64000000001</v>
      </c>
      <c r="AV16" s="8">
        <v>0</v>
      </c>
      <c r="AW16" s="8">
        <v>123350.97</v>
      </c>
      <c r="AX16" s="8">
        <v>0</v>
      </c>
      <c r="AY16" s="8">
        <v>910.6</v>
      </c>
      <c r="AZ16" s="8">
        <v>542.79999999999995</v>
      </c>
      <c r="BA16" s="8">
        <v>17716.97</v>
      </c>
      <c r="BB16" s="8">
        <v>474.39</v>
      </c>
      <c r="BC16" s="8">
        <v>57213.02</v>
      </c>
      <c r="BD16" s="8">
        <v>0</v>
      </c>
      <c r="BE16" s="8">
        <v>0</v>
      </c>
      <c r="BF16" s="8">
        <v>24.812546851799997</v>
      </c>
      <c r="BG16" s="8">
        <v>0</v>
      </c>
      <c r="BH16" s="8">
        <v>0</v>
      </c>
      <c r="BI16" s="8">
        <v>17461.7</v>
      </c>
      <c r="BJ16" s="8">
        <v>9162.4699999999993</v>
      </c>
      <c r="BK16" s="8">
        <v>181038.38</v>
      </c>
      <c r="BR16" s="9">
        <v>17862.439999999999</v>
      </c>
      <c r="BS16" s="9">
        <v>17498.560000000001</v>
      </c>
      <c r="BT16" s="9">
        <v>0</v>
      </c>
      <c r="BU16" s="9">
        <v>16103.26</v>
      </c>
      <c r="BV16" s="9">
        <v>0</v>
      </c>
      <c r="BW16" s="9">
        <v>45.63</v>
      </c>
      <c r="BX16" s="9">
        <v>9.75</v>
      </c>
      <c r="BY16" s="9">
        <v>318.25</v>
      </c>
      <c r="BZ16" s="9">
        <v>33.4</v>
      </c>
      <c r="CA16" s="9">
        <v>2204.02</v>
      </c>
      <c r="CB16" s="9">
        <v>0</v>
      </c>
      <c r="CC16" s="9">
        <v>0</v>
      </c>
      <c r="CD16" s="9">
        <v>24.812546851799997</v>
      </c>
      <c r="CE16" s="9">
        <v>0</v>
      </c>
      <c r="CF16" s="9">
        <v>0</v>
      </c>
      <c r="CG16" s="9">
        <v>313.66000000000003</v>
      </c>
      <c r="CH16" s="9">
        <v>164.58</v>
      </c>
      <c r="CI16" s="9">
        <v>18340.68</v>
      </c>
    </row>
    <row r="18" spans="1:29" x14ac:dyDescent="0.2">
      <c r="A18">
        <v>51</v>
      </c>
      <c r="E18">
        <v>0.47</v>
      </c>
      <c r="F18">
        <v>57.21</v>
      </c>
      <c r="G18">
        <v>123.35</v>
      </c>
      <c r="H18">
        <v>0</v>
      </c>
      <c r="I18">
        <v>181.03</v>
      </c>
      <c r="J18">
        <v>18.260000000000002</v>
      </c>
      <c r="K18">
        <v>290.2</v>
      </c>
      <c r="L18">
        <v>0</v>
      </c>
      <c r="M18">
        <v>0</v>
      </c>
      <c r="N18">
        <v>181.03</v>
      </c>
      <c r="T18">
        <v>0.03</v>
      </c>
      <c r="U18">
        <v>2.2000000000000002</v>
      </c>
      <c r="V18">
        <v>16.100000000000001</v>
      </c>
      <c r="W18">
        <v>0</v>
      </c>
      <c r="X18">
        <v>18.329999999999998</v>
      </c>
      <c r="Y18">
        <v>0.33</v>
      </c>
      <c r="Z18">
        <v>35.36</v>
      </c>
      <c r="AA18">
        <v>0</v>
      </c>
      <c r="AB18">
        <v>0</v>
      </c>
      <c r="AC18">
        <v>18.329999999999998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154414.21</v>
      </c>
      <c r="G20" s="5" t="s">
        <v>40</v>
      </c>
      <c r="H20" s="5" t="s">
        <v>41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17862.439999999999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135786.64000000001</v>
      </c>
      <c r="G21" s="5" t="s">
        <v>42</v>
      </c>
      <c r="H21" s="5" t="s">
        <v>43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17498.560000000001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44</v>
      </c>
      <c r="H22" s="5" t="s">
        <v>45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135786.64000000001</v>
      </c>
      <c r="G23" s="5" t="s">
        <v>46</v>
      </c>
      <c r="H23" s="5" t="s">
        <v>47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17498.560000000001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12435.67</v>
      </c>
      <c r="G24" s="5" t="s">
        <v>48</v>
      </c>
      <c r="H24" s="5" t="s">
        <v>49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1395.3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50</v>
      </c>
      <c r="H25" s="5" t="s">
        <v>51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12435.67</v>
      </c>
      <c r="G26" s="5" t="s">
        <v>52</v>
      </c>
      <c r="H26" s="5" t="s">
        <v>53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1395.3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123350.97</v>
      </c>
      <c r="G27" s="5" t="s">
        <v>54</v>
      </c>
      <c r="H27" s="5" t="s">
        <v>55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16103.26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56</v>
      </c>
      <c r="H28" s="5" t="s">
        <v>57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123350.97</v>
      </c>
      <c r="G29" s="5" t="s">
        <v>58</v>
      </c>
      <c r="H29" s="5" t="s">
        <v>59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16103.26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910.6</v>
      </c>
      <c r="G30" s="5" t="s">
        <v>60</v>
      </c>
      <c r="H30" s="5" t="s">
        <v>61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45.63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62</v>
      </c>
      <c r="H31" s="5" t="s">
        <v>63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542.79999999999995</v>
      </c>
      <c r="G32" s="5" t="s">
        <v>64</v>
      </c>
      <c r="H32" s="5" t="s">
        <v>65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9.75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17716.97</v>
      </c>
      <c r="G33" s="5" t="s">
        <v>66</v>
      </c>
      <c r="H33" s="5" t="s">
        <v>67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318.25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68</v>
      </c>
      <c r="H34" s="5" t="s">
        <v>69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474.39</v>
      </c>
      <c r="G35" s="5" t="s">
        <v>70</v>
      </c>
      <c r="H35" s="5" t="s">
        <v>71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33.4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57213.02</v>
      </c>
      <c r="G36" s="5" t="s">
        <v>72</v>
      </c>
      <c r="H36" s="5" t="s">
        <v>73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2204.02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74</v>
      </c>
      <c r="H37" s="5" t="s">
        <v>75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76</v>
      </c>
      <c r="H38" s="5" t="s">
        <v>77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78</v>
      </c>
      <c r="H39" s="5" t="s">
        <v>79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24.812546851799997</v>
      </c>
      <c r="G40" s="5" t="s">
        <v>80</v>
      </c>
      <c r="H40" s="5" t="s">
        <v>81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24.812546851799997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82</v>
      </c>
      <c r="H41" s="5" t="s">
        <v>83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84</v>
      </c>
      <c r="H42" s="5" t="s">
        <v>85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86</v>
      </c>
      <c r="H43" s="5" t="s">
        <v>87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17461.7</v>
      </c>
      <c r="G44" s="5" t="s">
        <v>88</v>
      </c>
      <c r="H44" s="5" t="s">
        <v>89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313.66000000000003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9162.4699999999993</v>
      </c>
      <c r="G45" s="5" t="s">
        <v>90</v>
      </c>
      <c r="H45" s="5" t="s">
        <v>91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164.58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181038.38</v>
      </c>
      <c r="G46" s="5" t="s">
        <v>92</v>
      </c>
      <c r="H46" s="5" t="s">
        <v>93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18340.68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253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83357902</v>
      </c>
      <c r="O51" s="4">
        <v>1</v>
      </c>
    </row>
    <row r="52" spans="1:50" x14ac:dyDescent="0.2">
      <c r="A52" s="6">
        <v>1</v>
      </c>
      <c r="B52" s="6" t="s">
        <v>254</v>
      </c>
      <c r="C52" s="6" t="s">
        <v>255</v>
      </c>
      <c r="D52" s="6">
        <v>2025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9.86</v>
      </c>
      <c r="L52" s="6">
        <v>7.66</v>
      </c>
      <c r="M52" s="6">
        <v>1</v>
      </c>
      <c r="N52" s="6">
        <v>1</v>
      </c>
      <c r="O52" s="6">
        <v>9.86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256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83357903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257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83357904</v>
      </c>
      <c r="O53" s="4">
        <v>2</v>
      </c>
    </row>
    <row r="54" spans="1:50" x14ac:dyDescent="0.2">
      <c r="A54" s="6">
        <v>1</v>
      </c>
      <c r="B54" s="6" t="s">
        <v>254</v>
      </c>
      <c r="C54" s="6" t="s">
        <v>255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83357905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83357904</v>
      </c>
      <c r="C1">
        <v>83358140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259</v>
      </c>
      <c r="J1" t="s">
        <v>3</v>
      </c>
      <c r="K1" t="s">
        <v>260</v>
      </c>
      <c r="L1">
        <v>1191</v>
      </c>
      <c r="N1">
        <v>1013</v>
      </c>
      <c r="O1" t="s">
        <v>261</v>
      </c>
      <c r="P1" t="s">
        <v>261</v>
      </c>
      <c r="Q1">
        <v>1</v>
      </c>
      <c r="W1">
        <v>0</v>
      </c>
      <c r="X1">
        <v>476480486</v>
      </c>
      <c r="Y1">
        <f t="shared" ref="Y1:Y28" si="0">(AT1*2)</f>
        <v>10.62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5.31</v>
      </c>
      <c r="AU1" t="s">
        <v>23</v>
      </c>
      <c r="AV1">
        <v>1</v>
      </c>
      <c r="AW1">
        <v>2</v>
      </c>
      <c r="AX1">
        <v>83358155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0.12744</v>
      </c>
      <c r="CW1">
        <v>0</v>
      </c>
      <c r="CX1">
        <f>ROUND(Y1*Source!I28,9)</f>
        <v>0.12744</v>
      </c>
      <c r="CY1">
        <f>AD1</f>
        <v>0</v>
      </c>
      <c r="CZ1">
        <f>AH1</f>
        <v>0</v>
      </c>
      <c r="DA1">
        <f>AL1</f>
        <v>1</v>
      </c>
      <c r="DB1">
        <f t="shared" ref="DB1:DB28" si="1">ROUND((ROUND(AT1*CZ1,2)*2),6)</f>
        <v>0</v>
      </c>
      <c r="DC1">
        <f t="shared" ref="DC1:DC28" si="2">ROUND((ROUND(AT1*AG1,2)*2),6)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8" si="4">ROUND(ROUND(AF1,2)*CX1,2)</f>
        <v>0</v>
      </c>
      <c r="DH1">
        <f t="shared" ref="DH1:DH8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83357904</v>
      </c>
      <c r="C2">
        <v>83358140</v>
      </c>
      <c r="D2">
        <v>81593851</v>
      </c>
      <c r="E2">
        <v>1</v>
      </c>
      <c r="F2">
        <v>1</v>
      </c>
      <c r="G2">
        <v>1079</v>
      </c>
      <c r="H2">
        <v>2</v>
      </c>
      <c r="I2" t="s">
        <v>262</v>
      </c>
      <c r="J2" t="s">
        <v>263</v>
      </c>
      <c r="K2" t="s">
        <v>264</v>
      </c>
      <c r="L2">
        <v>1368</v>
      </c>
      <c r="N2">
        <v>1011</v>
      </c>
      <c r="O2" t="s">
        <v>265</v>
      </c>
      <c r="P2" t="s">
        <v>265</v>
      </c>
      <c r="Q2">
        <v>1</v>
      </c>
      <c r="W2">
        <v>0</v>
      </c>
      <c r="X2">
        <v>-1865498249</v>
      </c>
      <c r="Y2">
        <f t="shared" si="0"/>
        <v>2.2400000000000002</v>
      </c>
      <c r="AA2">
        <v>0</v>
      </c>
      <c r="AB2">
        <v>10.89</v>
      </c>
      <c r="AC2">
        <v>0</v>
      </c>
      <c r="AD2">
        <v>0</v>
      </c>
      <c r="AE2">
        <v>0</v>
      </c>
      <c r="AF2">
        <v>10.4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1.1200000000000001</v>
      </c>
      <c r="AU2" t="s">
        <v>23</v>
      </c>
      <c r="AV2">
        <v>0</v>
      </c>
      <c r="AW2">
        <v>2</v>
      </c>
      <c r="AX2">
        <v>83358156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2.6880000000000001E-2</v>
      </c>
      <c r="CY2">
        <f>AB2</f>
        <v>10.89</v>
      </c>
      <c r="CZ2">
        <f>AF2</f>
        <v>10.4</v>
      </c>
      <c r="DA2">
        <f>AJ2</f>
        <v>1</v>
      </c>
      <c r="DB2">
        <f t="shared" si="1"/>
        <v>23.3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0.28000000000000003</v>
      </c>
      <c r="DH2">
        <f t="shared" si="5"/>
        <v>0</v>
      </c>
      <c r="DI2">
        <f t="shared" si="6"/>
        <v>0</v>
      </c>
      <c r="DJ2">
        <f>DG2</f>
        <v>0.28000000000000003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83357904</v>
      </c>
      <c r="C3">
        <v>83358140</v>
      </c>
      <c r="D3">
        <v>81594250</v>
      </c>
      <c r="E3">
        <v>1</v>
      </c>
      <c r="F3">
        <v>1</v>
      </c>
      <c r="G3">
        <v>1079</v>
      </c>
      <c r="H3">
        <v>2</v>
      </c>
      <c r="I3" t="s">
        <v>266</v>
      </c>
      <c r="J3" t="s">
        <v>267</v>
      </c>
      <c r="K3" t="s">
        <v>268</v>
      </c>
      <c r="L3">
        <v>1368</v>
      </c>
      <c r="N3">
        <v>1011</v>
      </c>
      <c r="O3" t="s">
        <v>265</v>
      </c>
      <c r="P3" t="s">
        <v>265</v>
      </c>
      <c r="Q3">
        <v>1</v>
      </c>
      <c r="W3">
        <v>0</v>
      </c>
      <c r="X3">
        <v>654681671</v>
      </c>
      <c r="Y3">
        <f t="shared" si="0"/>
        <v>0.02</v>
      </c>
      <c r="AA3">
        <v>0</v>
      </c>
      <c r="AB3">
        <v>87.01</v>
      </c>
      <c r="AC3">
        <v>13.21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23</v>
      </c>
      <c r="AV3">
        <v>0</v>
      </c>
      <c r="AW3">
        <v>2</v>
      </c>
      <c r="AX3">
        <v>83358157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3.0287999999999999E-3</v>
      </c>
      <c r="CX3">
        <f>ROUND(Y3*Source!I28,9)</f>
        <v>2.4000000000000001E-4</v>
      </c>
      <c r="CY3">
        <f>AB3</f>
        <v>87.01</v>
      </c>
      <c r="CZ3">
        <f>AF3</f>
        <v>83.1</v>
      </c>
      <c r="DA3">
        <f>AJ3</f>
        <v>1</v>
      </c>
      <c r="DB3">
        <f t="shared" si="1"/>
        <v>1.66</v>
      </c>
      <c r="DC3">
        <f t="shared" si="2"/>
        <v>0.26</v>
      </c>
      <c r="DD3" t="s">
        <v>3</v>
      </c>
      <c r="DE3" t="s">
        <v>3</v>
      </c>
      <c r="DF3">
        <f t="shared" si="3"/>
        <v>0</v>
      </c>
      <c r="DG3">
        <f t="shared" si="4"/>
        <v>0.02</v>
      </c>
      <c r="DH3">
        <f t="shared" si="5"/>
        <v>0</v>
      </c>
      <c r="DI3">
        <f t="shared" si="6"/>
        <v>0</v>
      </c>
      <c r="DJ3">
        <f>DG3</f>
        <v>0.02</v>
      </c>
      <c r="DK3">
        <v>0</v>
      </c>
      <c r="DL3" t="s">
        <v>269</v>
      </c>
      <c r="DM3">
        <v>0</v>
      </c>
      <c r="DN3" t="s">
        <v>261</v>
      </c>
      <c r="DO3">
        <v>12.62</v>
      </c>
    </row>
    <row r="4" spans="1:119" x14ac:dyDescent="0.2">
      <c r="A4">
        <f>ROW(Source!A28)</f>
        <v>28</v>
      </c>
      <c r="B4">
        <v>83357904</v>
      </c>
      <c r="C4">
        <v>83358140</v>
      </c>
      <c r="D4">
        <v>81593559</v>
      </c>
      <c r="E4">
        <v>1</v>
      </c>
      <c r="F4">
        <v>1</v>
      </c>
      <c r="G4">
        <v>1079</v>
      </c>
      <c r="H4">
        <v>2</v>
      </c>
      <c r="I4" t="s">
        <v>270</v>
      </c>
      <c r="J4" t="s">
        <v>271</v>
      </c>
      <c r="K4" t="s">
        <v>272</v>
      </c>
      <c r="L4">
        <v>1368</v>
      </c>
      <c r="N4">
        <v>1011</v>
      </c>
      <c r="O4" t="s">
        <v>265</v>
      </c>
      <c r="P4" t="s">
        <v>265</v>
      </c>
      <c r="Q4">
        <v>1</v>
      </c>
      <c r="W4">
        <v>0</v>
      </c>
      <c r="X4">
        <v>-1863245055</v>
      </c>
      <c r="Y4">
        <f t="shared" si="0"/>
        <v>0.02</v>
      </c>
      <c r="AA4">
        <v>0</v>
      </c>
      <c r="AB4">
        <v>120.23</v>
      </c>
      <c r="AC4">
        <v>13.21</v>
      </c>
      <c r="AD4">
        <v>0</v>
      </c>
      <c r="AE4">
        <v>0</v>
      </c>
      <c r="AF4">
        <v>114.83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23</v>
      </c>
      <c r="AV4">
        <v>0</v>
      </c>
      <c r="AW4">
        <v>2</v>
      </c>
      <c r="AX4">
        <v>83358158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3.0287999999999999E-3</v>
      </c>
      <c r="CX4">
        <f>ROUND(Y4*Source!I28,9)</f>
        <v>2.4000000000000001E-4</v>
      </c>
      <c r="CY4">
        <f>AB4</f>
        <v>120.23</v>
      </c>
      <c r="CZ4">
        <f>AF4</f>
        <v>114.83</v>
      </c>
      <c r="DA4">
        <f>AJ4</f>
        <v>1</v>
      </c>
      <c r="DB4">
        <f t="shared" si="1"/>
        <v>2.2999999999999998</v>
      </c>
      <c r="DC4">
        <f t="shared" si="2"/>
        <v>0.26</v>
      </c>
      <c r="DD4" t="s">
        <v>3</v>
      </c>
      <c r="DE4" t="s">
        <v>3</v>
      </c>
      <c r="DF4">
        <f t="shared" si="3"/>
        <v>0</v>
      </c>
      <c r="DG4">
        <f t="shared" si="4"/>
        <v>0.03</v>
      </c>
      <c r="DH4">
        <f t="shared" si="5"/>
        <v>0</v>
      </c>
      <c r="DI4">
        <f t="shared" si="6"/>
        <v>0</v>
      </c>
      <c r="DJ4">
        <f>DG4</f>
        <v>0.03</v>
      </c>
      <c r="DK4">
        <v>0</v>
      </c>
      <c r="DL4" t="s">
        <v>269</v>
      </c>
      <c r="DM4">
        <v>0</v>
      </c>
      <c r="DN4" t="s">
        <v>261</v>
      </c>
      <c r="DO4">
        <v>12.62</v>
      </c>
    </row>
    <row r="5" spans="1:119" x14ac:dyDescent="0.2">
      <c r="A5">
        <f>ROW(Source!A28)</f>
        <v>28</v>
      </c>
      <c r="B5">
        <v>83357904</v>
      </c>
      <c r="C5">
        <v>83358140</v>
      </c>
      <c r="D5">
        <v>81593571</v>
      </c>
      <c r="E5">
        <v>1</v>
      </c>
      <c r="F5">
        <v>1</v>
      </c>
      <c r="G5">
        <v>1079</v>
      </c>
      <c r="H5">
        <v>2</v>
      </c>
      <c r="I5" t="s">
        <v>273</v>
      </c>
      <c r="J5" t="s">
        <v>274</v>
      </c>
      <c r="K5" t="s">
        <v>275</v>
      </c>
      <c r="L5">
        <v>1368</v>
      </c>
      <c r="N5">
        <v>1011</v>
      </c>
      <c r="O5" t="s">
        <v>265</v>
      </c>
      <c r="P5" t="s">
        <v>265</v>
      </c>
      <c r="Q5">
        <v>1</v>
      </c>
      <c r="W5">
        <v>0</v>
      </c>
      <c r="X5">
        <v>156488595</v>
      </c>
      <c r="Y5">
        <f t="shared" si="0"/>
        <v>0.02</v>
      </c>
      <c r="AA5">
        <v>0</v>
      </c>
      <c r="AB5">
        <v>0.81</v>
      </c>
      <c r="AC5">
        <v>0</v>
      </c>
      <c r="AD5">
        <v>0</v>
      </c>
      <c r="AE5">
        <v>0</v>
      </c>
      <c r="AF5">
        <v>0.77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0.01</v>
      </c>
      <c r="AU5" t="s">
        <v>23</v>
      </c>
      <c r="AV5">
        <v>0</v>
      </c>
      <c r="AW5">
        <v>2</v>
      </c>
      <c r="AX5">
        <v>83358159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2.4000000000000001E-4</v>
      </c>
      <c r="CY5">
        <f>AB5</f>
        <v>0.81</v>
      </c>
      <c r="CZ5">
        <f>AF5</f>
        <v>0.77</v>
      </c>
      <c r="DA5">
        <f>AJ5</f>
        <v>1</v>
      </c>
      <c r="DB5">
        <f t="shared" si="1"/>
        <v>0.02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83357904</v>
      </c>
      <c r="C6">
        <v>83358140</v>
      </c>
      <c r="D6">
        <v>80597040</v>
      </c>
      <c r="E6">
        <v>1</v>
      </c>
      <c r="F6">
        <v>1</v>
      </c>
      <c r="G6">
        <v>1079</v>
      </c>
      <c r="H6">
        <v>3</v>
      </c>
      <c r="I6" t="s">
        <v>27</v>
      </c>
      <c r="J6" t="s">
        <v>276</v>
      </c>
      <c r="K6" t="s">
        <v>28</v>
      </c>
      <c r="L6">
        <v>1348</v>
      </c>
      <c r="N6">
        <v>1009</v>
      </c>
      <c r="O6" t="s">
        <v>29</v>
      </c>
      <c r="P6" t="s">
        <v>29</v>
      </c>
      <c r="Q6">
        <v>1000</v>
      </c>
      <c r="W6">
        <v>0</v>
      </c>
      <c r="X6">
        <v>1674540095</v>
      </c>
      <c r="Y6">
        <f t="shared" si="0"/>
        <v>1.7999999999999999E-2</v>
      </c>
      <c r="AA6">
        <v>18653.07</v>
      </c>
      <c r="AB6">
        <v>0</v>
      </c>
      <c r="AC6">
        <v>0</v>
      </c>
      <c r="AD6">
        <v>0</v>
      </c>
      <c r="AE6">
        <v>18653.07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8.9999999999999993E-3</v>
      </c>
      <c r="AU6" t="s">
        <v>23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2.1599999999999999E-4</v>
      </c>
      <c r="CY6">
        <f>AA6</f>
        <v>18653.07</v>
      </c>
      <c r="CZ6">
        <f>AE6</f>
        <v>18653.07</v>
      </c>
      <c r="DA6">
        <f>AI6</f>
        <v>1</v>
      </c>
      <c r="DB6">
        <f t="shared" si="1"/>
        <v>335.76</v>
      </c>
      <c r="DC6">
        <f t="shared" si="2"/>
        <v>0</v>
      </c>
      <c r="DD6" t="s">
        <v>3</v>
      </c>
      <c r="DE6" t="s">
        <v>3</v>
      </c>
      <c r="DF6">
        <f t="shared" si="3"/>
        <v>4.03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4.03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83357904</v>
      </c>
      <c r="C7">
        <v>83358140</v>
      </c>
      <c r="D7">
        <v>81562551</v>
      </c>
      <c r="E7">
        <v>1</v>
      </c>
      <c r="F7">
        <v>1</v>
      </c>
      <c r="G7">
        <v>1079</v>
      </c>
      <c r="H7">
        <v>3</v>
      </c>
      <c r="I7" t="s">
        <v>277</v>
      </c>
      <c r="J7" t="s">
        <v>278</v>
      </c>
      <c r="K7" t="s">
        <v>279</v>
      </c>
      <c r="L7">
        <v>1348</v>
      </c>
      <c r="N7">
        <v>1009</v>
      </c>
      <c r="O7" t="s">
        <v>29</v>
      </c>
      <c r="P7" t="s">
        <v>29</v>
      </c>
      <c r="Q7">
        <v>1000</v>
      </c>
      <c r="W7">
        <v>0</v>
      </c>
      <c r="X7">
        <v>1605119196</v>
      </c>
      <c r="Y7">
        <f t="shared" si="0"/>
        <v>3.0000000000000001E-3</v>
      </c>
      <c r="AA7">
        <v>6290.61</v>
      </c>
      <c r="AB7">
        <v>0</v>
      </c>
      <c r="AC7">
        <v>0</v>
      </c>
      <c r="AD7">
        <v>0</v>
      </c>
      <c r="AE7">
        <v>6290.61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1.5E-3</v>
      </c>
      <c r="AU7" t="s">
        <v>23</v>
      </c>
      <c r="AV7">
        <v>0</v>
      </c>
      <c r="AW7">
        <v>2</v>
      </c>
      <c r="AX7">
        <v>83358160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3.6000000000000001E-5</v>
      </c>
      <c r="CY7">
        <f>AA7</f>
        <v>6290.61</v>
      </c>
      <c r="CZ7">
        <f>AE7</f>
        <v>6290.61</v>
      </c>
      <c r="DA7">
        <f>AI7</f>
        <v>1</v>
      </c>
      <c r="DB7">
        <f t="shared" si="1"/>
        <v>18.88</v>
      </c>
      <c r="DC7">
        <f t="shared" si="2"/>
        <v>0</v>
      </c>
      <c r="DD7" t="s">
        <v>3</v>
      </c>
      <c r="DE7" t="s">
        <v>3</v>
      </c>
      <c r="DF7">
        <f t="shared" si="3"/>
        <v>0.23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0.23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83357902</v>
      </c>
      <c r="C8">
        <v>83358140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259</v>
      </c>
      <c r="J8" t="s">
        <v>3</v>
      </c>
      <c r="K8" t="s">
        <v>260</v>
      </c>
      <c r="L8">
        <v>1191</v>
      </c>
      <c r="N8">
        <v>1013</v>
      </c>
      <c r="O8" t="s">
        <v>261</v>
      </c>
      <c r="P8" t="s">
        <v>261</v>
      </c>
      <c r="Q8">
        <v>1</v>
      </c>
      <c r="W8">
        <v>0</v>
      </c>
      <c r="X8">
        <v>476480486</v>
      </c>
      <c r="Y8">
        <f t="shared" si="0"/>
        <v>10.62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5.31</v>
      </c>
      <c r="AU8" t="s">
        <v>23</v>
      </c>
      <c r="AV8">
        <v>1</v>
      </c>
      <c r="AW8">
        <v>2</v>
      </c>
      <c r="AX8">
        <v>83358155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ROUND(AT8*Source!I29*AH8*AL8,2)</f>
        <v>0</v>
      </c>
      <c r="CV8">
        <f>ROUND(Y8*Source!I29,9)</f>
        <v>0.12744</v>
      </c>
      <c r="CW8">
        <v>0</v>
      </c>
      <c r="CX8">
        <f>ROUND(Y8*Source!I29,9)</f>
        <v>0.12744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83357902</v>
      </c>
      <c r="C9">
        <v>83358140</v>
      </c>
      <c r="D9">
        <v>81593851</v>
      </c>
      <c r="E9">
        <v>1</v>
      </c>
      <c r="F9">
        <v>1</v>
      </c>
      <c r="G9">
        <v>1079</v>
      </c>
      <c r="H9">
        <v>2</v>
      </c>
      <c r="I9" t="s">
        <v>262</v>
      </c>
      <c r="J9" t="s">
        <v>263</v>
      </c>
      <c r="K9" t="s">
        <v>264</v>
      </c>
      <c r="L9">
        <v>1368</v>
      </c>
      <c r="N9">
        <v>1011</v>
      </c>
      <c r="O9" t="s">
        <v>265</v>
      </c>
      <c r="P9" t="s">
        <v>265</v>
      </c>
      <c r="Q9">
        <v>1</v>
      </c>
      <c r="W9">
        <v>0</v>
      </c>
      <c r="X9">
        <v>-1865498249</v>
      </c>
      <c r="Y9">
        <f t="shared" si="0"/>
        <v>2.2400000000000002</v>
      </c>
      <c r="AA9">
        <v>0</v>
      </c>
      <c r="AB9">
        <v>117.38</v>
      </c>
      <c r="AC9">
        <v>0</v>
      </c>
      <c r="AD9">
        <v>0</v>
      </c>
      <c r="AE9">
        <v>0</v>
      </c>
      <c r="AF9">
        <v>10.4</v>
      </c>
      <c r="AG9">
        <v>0</v>
      </c>
      <c r="AH9">
        <v>0</v>
      </c>
      <c r="AI9">
        <v>1</v>
      </c>
      <c r="AJ9">
        <v>10.78</v>
      </c>
      <c r="AK9">
        <v>55.67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1.1200000000000001</v>
      </c>
      <c r="AU9" t="s">
        <v>23</v>
      </c>
      <c r="AV9">
        <v>0</v>
      </c>
      <c r="AW9">
        <v>2</v>
      </c>
      <c r="AX9">
        <v>83358156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0</v>
      </c>
      <c r="CX9">
        <f>ROUND(Y9*Source!I29,9)</f>
        <v>2.6880000000000001E-2</v>
      </c>
      <c r="CY9">
        <f>AB9</f>
        <v>117.38</v>
      </c>
      <c r="CZ9">
        <f>AF9</f>
        <v>10.4</v>
      </c>
      <c r="DA9">
        <f>AJ9</f>
        <v>10.78</v>
      </c>
      <c r="DB9">
        <f t="shared" si="1"/>
        <v>23.3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3.01</v>
      </c>
      <c r="DH9">
        <f>ROUND(ROUND(AG9*AK9,2)*CX9,2)</f>
        <v>0</v>
      </c>
      <c r="DI9">
        <f t="shared" si="6"/>
        <v>0</v>
      </c>
      <c r="DJ9">
        <f>DG9</f>
        <v>3.01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83357902</v>
      </c>
      <c r="C10">
        <v>83358140</v>
      </c>
      <c r="D10">
        <v>81594250</v>
      </c>
      <c r="E10">
        <v>1</v>
      </c>
      <c r="F10">
        <v>1</v>
      </c>
      <c r="G10">
        <v>1079</v>
      </c>
      <c r="H10">
        <v>2</v>
      </c>
      <c r="I10" t="s">
        <v>266</v>
      </c>
      <c r="J10" t="s">
        <v>267</v>
      </c>
      <c r="K10" t="s">
        <v>268</v>
      </c>
      <c r="L10">
        <v>1368</v>
      </c>
      <c r="N10">
        <v>1011</v>
      </c>
      <c r="O10" t="s">
        <v>265</v>
      </c>
      <c r="P10" t="s">
        <v>265</v>
      </c>
      <c r="Q10">
        <v>1</v>
      </c>
      <c r="W10">
        <v>0</v>
      </c>
      <c r="X10">
        <v>654681671</v>
      </c>
      <c r="Y10">
        <f t="shared" si="0"/>
        <v>0.02</v>
      </c>
      <c r="AA10">
        <v>0</v>
      </c>
      <c r="AB10">
        <v>1451.26</v>
      </c>
      <c r="AC10">
        <v>735.58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16.68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23</v>
      </c>
      <c r="AV10">
        <v>0</v>
      </c>
      <c r="AW10">
        <v>2</v>
      </c>
      <c r="AX10">
        <v>83358157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3.0287999999999999E-3</v>
      </c>
      <c r="CX10">
        <f>ROUND(Y10*Source!I29,9)</f>
        <v>2.4000000000000001E-4</v>
      </c>
      <c r="CY10">
        <f>AB10</f>
        <v>1451.26</v>
      </c>
      <c r="CZ10">
        <f>AF10</f>
        <v>83.1</v>
      </c>
      <c r="DA10">
        <f>AJ10</f>
        <v>16.68</v>
      </c>
      <c r="DB10">
        <f t="shared" si="1"/>
        <v>1.66</v>
      </c>
      <c r="DC10">
        <f t="shared" si="2"/>
        <v>0.26</v>
      </c>
      <c r="DD10" t="s">
        <v>3</v>
      </c>
      <c r="DE10" t="s">
        <v>3</v>
      </c>
      <c r="DF10">
        <f t="shared" si="3"/>
        <v>0</v>
      </c>
      <c r="DG10">
        <f>ROUND(ROUND(AF10*AJ10,2)*CX10,2)</f>
        <v>0.33</v>
      </c>
      <c r="DH10">
        <f>ROUND(ROUND(AG10*AK10,2)*CX10,2)</f>
        <v>0.17</v>
      </c>
      <c r="DI10">
        <f t="shared" si="6"/>
        <v>0</v>
      </c>
      <c r="DJ10">
        <f>DG10</f>
        <v>0.33</v>
      </c>
      <c r="DK10">
        <v>0</v>
      </c>
      <c r="DL10" t="s">
        <v>269</v>
      </c>
      <c r="DM10">
        <v>0</v>
      </c>
      <c r="DN10" t="s">
        <v>261</v>
      </c>
      <c r="DO10">
        <v>12.62</v>
      </c>
    </row>
    <row r="11" spans="1:119" x14ac:dyDescent="0.2">
      <c r="A11">
        <f>ROW(Source!A29)</f>
        <v>29</v>
      </c>
      <c r="B11">
        <v>83357902</v>
      </c>
      <c r="C11">
        <v>83358140</v>
      </c>
      <c r="D11">
        <v>81593559</v>
      </c>
      <c r="E11">
        <v>1</v>
      </c>
      <c r="F11">
        <v>1</v>
      </c>
      <c r="G11">
        <v>1079</v>
      </c>
      <c r="H11">
        <v>2</v>
      </c>
      <c r="I11" t="s">
        <v>270</v>
      </c>
      <c r="J11" t="s">
        <v>271</v>
      </c>
      <c r="K11" t="s">
        <v>272</v>
      </c>
      <c r="L11">
        <v>1368</v>
      </c>
      <c r="N11">
        <v>1011</v>
      </c>
      <c r="O11" t="s">
        <v>265</v>
      </c>
      <c r="P11" t="s">
        <v>265</v>
      </c>
      <c r="Q11">
        <v>1</v>
      </c>
      <c r="W11">
        <v>0</v>
      </c>
      <c r="X11">
        <v>-1863245055</v>
      </c>
      <c r="Y11">
        <f t="shared" si="0"/>
        <v>0.02</v>
      </c>
      <c r="AA11">
        <v>0</v>
      </c>
      <c r="AB11">
        <v>1891.17</v>
      </c>
      <c r="AC11">
        <v>735.58</v>
      </c>
      <c r="AD11">
        <v>0</v>
      </c>
      <c r="AE11">
        <v>0</v>
      </c>
      <c r="AF11">
        <v>114.83</v>
      </c>
      <c r="AG11">
        <v>12.62</v>
      </c>
      <c r="AH11">
        <v>0</v>
      </c>
      <c r="AI11">
        <v>1</v>
      </c>
      <c r="AJ11">
        <v>15.73</v>
      </c>
      <c r="AK11">
        <v>55.67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0.01</v>
      </c>
      <c r="AU11" t="s">
        <v>23</v>
      </c>
      <c r="AV11">
        <v>0</v>
      </c>
      <c r="AW11">
        <v>2</v>
      </c>
      <c r="AX11">
        <v>83358158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3.0287999999999999E-3</v>
      </c>
      <c r="CX11">
        <f>ROUND(Y11*Source!I29,9)</f>
        <v>2.4000000000000001E-4</v>
      </c>
      <c r="CY11">
        <f>AB11</f>
        <v>1891.17</v>
      </c>
      <c r="CZ11">
        <f>AF11</f>
        <v>114.83</v>
      </c>
      <c r="DA11">
        <f>AJ11</f>
        <v>15.73</v>
      </c>
      <c r="DB11">
        <f t="shared" si="1"/>
        <v>2.2999999999999998</v>
      </c>
      <c r="DC11">
        <f t="shared" si="2"/>
        <v>0.26</v>
      </c>
      <c r="DD11" t="s">
        <v>3</v>
      </c>
      <c r="DE11" t="s">
        <v>3</v>
      </c>
      <c r="DF11">
        <f t="shared" si="3"/>
        <v>0</v>
      </c>
      <c r="DG11">
        <f>ROUND(ROUND(AF11*AJ11,2)*CX11,2)</f>
        <v>0.43</v>
      </c>
      <c r="DH11">
        <f>ROUND(ROUND(AG11*AK11,2)*CX11,2)</f>
        <v>0.17</v>
      </c>
      <c r="DI11">
        <f t="shared" si="6"/>
        <v>0</v>
      </c>
      <c r="DJ11">
        <f>DG11</f>
        <v>0.43</v>
      </c>
      <c r="DK11">
        <v>0</v>
      </c>
      <c r="DL11" t="s">
        <v>269</v>
      </c>
      <c r="DM11">
        <v>0</v>
      </c>
      <c r="DN11" t="s">
        <v>261</v>
      </c>
      <c r="DO11">
        <v>12.62</v>
      </c>
    </row>
    <row r="12" spans="1:119" x14ac:dyDescent="0.2">
      <c r="A12">
        <f>ROW(Source!A29)</f>
        <v>29</v>
      </c>
      <c r="B12">
        <v>83357902</v>
      </c>
      <c r="C12">
        <v>83358140</v>
      </c>
      <c r="D12">
        <v>81593571</v>
      </c>
      <c r="E12">
        <v>1</v>
      </c>
      <c r="F12">
        <v>1</v>
      </c>
      <c r="G12">
        <v>1079</v>
      </c>
      <c r="H12">
        <v>2</v>
      </c>
      <c r="I12" t="s">
        <v>273</v>
      </c>
      <c r="J12" t="s">
        <v>274</v>
      </c>
      <c r="K12" t="s">
        <v>275</v>
      </c>
      <c r="L12">
        <v>1368</v>
      </c>
      <c r="N12">
        <v>1011</v>
      </c>
      <c r="O12" t="s">
        <v>265</v>
      </c>
      <c r="P12" t="s">
        <v>265</v>
      </c>
      <c r="Q12">
        <v>1</v>
      </c>
      <c r="W12">
        <v>0</v>
      </c>
      <c r="X12">
        <v>156488595</v>
      </c>
      <c r="Y12">
        <f t="shared" si="0"/>
        <v>0.02</v>
      </c>
      <c r="AA12">
        <v>0</v>
      </c>
      <c r="AB12">
        <v>7.72</v>
      </c>
      <c r="AC12">
        <v>0</v>
      </c>
      <c r="AD12">
        <v>0</v>
      </c>
      <c r="AE12">
        <v>0</v>
      </c>
      <c r="AF12">
        <v>0.77</v>
      </c>
      <c r="AG12">
        <v>0</v>
      </c>
      <c r="AH12">
        <v>0</v>
      </c>
      <c r="AI12">
        <v>1</v>
      </c>
      <c r="AJ12">
        <v>9.57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23</v>
      </c>
      <c r="AV12">
        <v>0</v>
      </c>
      <c r="AW12">
        <v>2</v>
      </c>
      <c r="AX12">
        <v>83358159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2.4000000000000001E-4</v>
      </c>
      <c r="CY12">
        <f>AB12</f>
        <v>7.72</v>
      </c>
      <c r="CZ12">
        <f>AF12</f>
        <v>0.77</v>
      </c>
      <c r="DA12">
        <f>AJ12</f>
        <v>9.57</v>
      </c>
      <c r="DB12">
        <f t="shared" si="1"/>
        <v>0.02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0</v>
      </c>
      <c r="DH12">
        <f>ROUND(ROUND(AG12*AK12,2)*CX12,2)</f>
        <v>0</v>
      </c>
      <c r="DI12">
        <f t="shared" si="6"/>
        <v>0</v>
      </c>
      <c r="DJ12">
        <f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83357902</v>
      </c>
      <c r="C13">
        <v>83358140</v>
      </c>
      <c r="D13">
        <v>80597040</v>
      </c>
      <c r="E13">
        <v>1</v>
      </c>
      <c r="F13">
        <v>1</v>
      </c>
      <c r="G13">
        <v>1079</v>
      </c>
      <c r="H13">
        <v>3</v>
      </c>
      <c r="I13" t="s">
        <v>27</v>
      </c>
      <c r="J13" t="s">
        <v>276</v>
      </c>
      <c r="K13" t="s">
        <v>28</v>
      </c>
      <c r="L13">
        <v>1348</v>
      </c>
      <c r="N13">
        <v>1009</v>
      </c>
      <c r="O13" t="s">
        <v>29</v>
      </c>
      <c r="P13" t="s">
        <v>29</v>
      </c>
      <c r="Q13">
        <v>1000</v>
      </c>
      <c r="W13">
        <v>0</v>
      </c>
      <c r="X13">
        <v>1674540095</v>
      </c>
      <c r="Y13">
        <f t="shared" si="0"/>
        <v>1.7999999999999999E-2</v>
      </c>
      <c r="AA13">
        <v>66964.52</v>
      </c>
      <c r="AB13">
        <v>0</v>
      </c>
      <c r="AC13">
        <v>0</v>
      </c>
      <c r="AD13">
        <v>0</v>
      </c>
      <c r="AE13">
        <v>18653.07</v>
      </c>
      <c r="AF13">
        <v>0</v>
      </c>
      <c r="AG13">
        <v>0</v>
      </c>
      <c r="AH13">
        <v>0</v>
      </c>
      <c r="AI13">
        <v>3.59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8.9999999999999993E-3</v>
      </c>
      <c r="AU13" t="s">
        <v>23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2.1599999999999999E-4</v>
      </c>
      <c r="CY13">
        <f>AA13</f>
        <v>66964.52</v>
      </c>
      <c r="CZ13">
        <f>AE13</f>
        <v>18653.07</v>
      </c>
      <c r="DA13">
        <f>AI13</f>
        <v>3.59</v>
      </c>
      <c r="DB13">
        <f t="shared" si="1"/>
        <v>335.76</v>
      </c>
      <c r="DC13">
        <f t="shared" si="2"/>
        <v>0</v>
      </c>
      <c r="DD13" t="s">
        <v>3</v>
      </c>
      <c r="DE13" t="s">
        <v>3</v>
      </c>
      <c r="DF13">
        <f>ROUND(ROUND(AE13*AI13,2)*CX13,2)</f>
        <v>14.46</v>
      </c>
      <c r="DG13">
        <f t="shared" ref="DG13:DG22" si="7">ROUND(ROUND(AF13,2)*CX13,2)</f>
        <v>0</v>
      </c>
      <c r="DH13">
        <f t="shared" ref="DH13:DH22" si="8">ROUND(ROUND(AG13,2)*CX13,2)</f>
        <v>0</v>
      </c>
      <c r="DI13">
        <f t="shared" si="6"/>
        <v>0</v>
      </c>
      <c r="DJ13">
        <f>DF13</f>
        <v>14.46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83357902</v>
      </c>
      <c r="C14">
        <v>83358140</v>
      </c>
      <c r="D14">
        <v>81562551</v>
      </c>
      <c r="E14">
        <v>1</v>
      </c>
      <c r="F14">
        <v>1</v>
      </c>
      <c r="G14">
        <v>1079</v>
      </c>
      <c r="H14">
        <v>3</v>
      </c>
      <c r="I14" t="s">
        <v>277</v>
      </c>
      <c r="J14" t="s">
        <v>278</v>
      </c>
      <c r="K14" t="s">
        <v>279</v>
      </c>
      <c r="L14">
        <v>1348</v>
      </c>
      <c r="N14">
        <v>1009</v>
      </c>
      <c r="O14" t="s">
        <v>29</v>
      </c>
      <c r="P14" t="s">
        <v>29</v>
      </c>
      <c r="Q14">
        <v>1000</v>
      </c>
      <c r="W14">
        <v>0</v>
      </c>
      <c r="X14">
        <v>1605119196</v>
      </c>
      <c r="Y14">
        <f t="shared" si="0"/>
        <v>3.0000000000000001E-3</v>
      </c>
      <c r="AA14">
        <v>219101.95</v>
      </c>
      <c r="AB14">
        <v>0</v>
      </c>
      <c r="AC14">
        <v>0</v>
      </c>
      <c r="AD14">
        <v>0</v>
      </c>
      <c r="AE14">
        <v>6290.61</v>
      </c>
      <c r="AF14">
        <v>0</v>
      </c>
      <c r="AG14">
        <v>0</v>
      </c>
      <c r="AH14">
        <v>0</v>
      </c>
      <c r="AI14">
        <v>34.83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1.5E-3</v>
      </c>
      <c r="AU14" t="s">
        <v>23</v>
      </c>
      <c r="AV14">
        <v>0</v>
      </c>
      <c r="AW14">
        <v>2</v>
      </c>
      <c r="AX14">
        <v>83358160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3.6000000000000001E-5</v>
      </c>
      <c r="CY14">
        <f>AA14</f>
        <v>219101.95</v>
      </c>
      <c r="CZ14">
        <f>AE14</f>
        <v>6290.61</v>
      </c>
      <c r="DA14">
        <f>AI14</f>
        <v>34.83</v>
      </c>
      <c r="DB14">
        <f t="shared" si="1"/>
        <v>18.88</v>
      </c>
      <c r="DC14">
        <f t="shared" si="2"/>
        <v>0</v>
      </c>
      <c r="DD14" t="s">
        <v>3</v>
      </c>
      <c r="DE14" t="s">
        <v>3</v>
      </c>
      <c r="DF14">
        <f>ROUND(ROUND(AE14*AI14,2)*CX14,2)</f>
        <v>7.89</v>
      </c>
      <c r="DG14">
        <f t="shared" si="7"/>
        <v>0</v>
      </c>
      <c r="DH14">
        <f t="shared" si="8"/>
        <v>0</v>
      </c>
      <c r="DI14">
        <f t="shared" si="6"/>
        <v>0</v>
      </c>
      <c r="DJ14">
        <f>DF14</f>
        <v>7.89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83357904</v>
      </c>
      <c r="C15">
        <v>83358163</v>
      </c>
      <c r="D15">
        <v>81523545</v>
      </c>
      <c r="E15">
        <v>1079</v>
      </c>
      <c r="F15">
        <v>1</v>
      </c>
      <c r="G15">
        <v>1079</v>
      </c>
      <c r="H15">
        <v>1</v>
      </c>
      <c r="I15" t="s">
        <v>259</v>
      </c>
      <c r="J15" t="s">
        <v>3</v>
      </c>
      <c r="K15" t="s">
        <v>260</v>
      </c>
      <c r="L15">
        <v>1191</v>
      </c>
      <c r="N15">
        <v>1013</v>
      </c>
      <c r="O15" t="s">
        <v>261</v>
      </c>
      <c r="P15" t="s">
        <v>261</v>
      </c>
      <c r="Q15">
        <v>1</v>
      </c>
      <c r="W15">
        <v>0</v>
      </c>
      <c r="X15">
        <v>476480486</v>
      </c>
      <c r="Y15">
        <f t="shared" si="0"/>
        <v>4.8600000000000003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2.4300000000000002</v>
      </c>
      <c r="AU15" t="s">
        <v>23</v>
      </c>
      <c r="AV15">
        <v>1</v>
      </c>
      <c r="AW15">
        <v>2</v>
      </c>
      <c r="AX15">
        <v>83358178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ROUND(AT15*Source!I32*AH15*AL15,2)</f>
        <v>0</v>
      </c>
      <c r="CV15">
        <f>ROUND(Y15*Source!I32,9)</f>
        <v>5.8319999999999997E-2</v>
      </c>
      <c r="CW15">
        <v>0</v>
      </c>
      <c r="CX15">
        <f>ROUND(Y15*Source!I32,9)</f>
        <v>5.8319999999999997E-2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ref="DF15:DF26" si="9">ROUND(ROUND(AE15,2)*CX15,2)</f>
        <v>0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83357904</v>
      </c>
      <c r="C16">
        <v>83358163</v>
      </c>
      <c r="D16">
        <v>81593851</v>
      </c>
      <c r="E16">
        <v>1</v>
      </c>
      <c r="F16">
        <v>1</v>
      </c>
      <c r="G16">
        <v>1079</v>
      </c>
      <c r="H16">
        <v>2</v>
      </c>
      <c r="I16" t="s">
        <v>262</v>
      </c>
      <c r="J16" t="s">
        <v>263</v>
      </c>
      <c r="K16" t="s">
        <v>264</v>
      </c>
      <c r="L16">
        <v>1368</v>
      </c>
      <c r="N16">
        <v>1011</v>
      </c>
      <c r="O16" t="s">
        <v>265</v>
      </c>
      <c r="P16" t="s">
        <v>265</v>
      </c>
      <c r="Q16">
        <v>1</v>
      </c>
      <c r="W16">
        <v>0</v>
      </c>
      <c r="X16">
        <v>-1865498249</v>
      </c>
      <c r="Y16">
        <f t="shared" si="0"/>
        <v>1.3</v>
      </c>
      <c r="AA16">
        <v>0</v>
      </c>
      <c r="AB16">
        <v>10.89</v>
      </c>
      <c r="AC16">
        <v>0</v>
      </c>
      <c r="AD16">
        <v>0</v>
      </c>
      <c r="AE16">
        <v>0</v>
      </c>
      <c r="AF16">
        <v>10.4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0.65</v>
      </c>
      <c r="AU16" t="s">
        <v>23</v>
      </c>
      <c r="AV16">
        <v>0</v>
      </c>
      <c r="AW16">
        <v>2</v>
      </c>
      <c r="AX16">
        <v>83358179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ROUND(Y16*Source!I32*DO16,9)</f>
        <v>0</v>
      </c>
      <c r="CX16">
        <f>ROUND(Y16*Source!I32,9)</f>
        <v>1.5599999999999999E-2</v>
      </c>
      <c r="CY16">
        <f>AB16</f>
        <v>10.89</v>
      </c>
      <c r="CZ16">
        <f>AF16</f>
        <v>10.4</v>
      </c>
      <c r="DA16">
        <f>AJ16</f>
        <v>1</v>
      </c>
      <c r="DB16">
        <f t="shared" si="1"/>
        <v>13.52</v>
      </c>
      <c r="DC16">
        <f t="shared" si="2"/>
        <v>0</v>
      </c>
      <c r="DD16" t="s">
        <v>3</v>
      </c>
      <c r="DE16" t="s">
        <v>3</v>
      </c>
      <c r="DF16">
        <f t="shared" si="9"/>
        <v>0</v>
      </c>
      <c r="DG16">
        <f t="shared" si="7"/>
        <v>0.16</v>
      </c>
      <c r="DH16">
        <f t="shared" si="8"/>
        <v>0</v>
      </c>
      <c r="DI16">
        <f t="shared" si="6"/>
        <v>0</v>
      </c>
      <c r="DJ16">
        <f>DG16</f>
        <v>0.16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83357904</v>
      </c>
      <c r="C17">
        <v>83358163</v>
      </c>
      <c r="D17">
        <v>81594250</v>
      </c>
      <c r="E17">
        <v>1</v>
      </c>
      <c r="F17">
        <v>1</v>
      </c>
      <c r="G17">
        <v>1079</v>
      </c>
      <c r="H17">
        <v>2</v>
      </c>
      <c r="I17" t="s">
        <v>266</v>
      </c>
      <c r="J17" t="s">
        <v>267</v>
      </c>
      <c r="K17" t="s">
        <v>268</v>
      </c>
      <c r="L17">
        <v>1368</v>
      </c>
      <c r="N17">
        <v>1011</v>
      </c>
      <c r="O17" t="s">
        <v>265</v>
      </c>
      <c r="P17" t="s">
        <v>265</v>
      </c>
      <c r="Q17">
        <v>1</v>
      </c>
      <c r="W17">
        <v>0</v>
      </c>
      <c r="X17">
        <v>654681671</v>
      </c>
      <c r="Y17">
        <f t="shared" si="0"/>
        <v>0.02</v>
      </c>
      <c r="AA17">
        <v>0</v>
      </c>
      <c r="AB17">
        <v>87.01</v>
      </c>
      <c r="AC17">
        <v>13.21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23</v>
      </c>
      <c r="AV17">
        <v>0</v>
      </c>
      <c r="AW17">
        <v>2</v>
      </c>
      <c r="AX17">
        <v>83358180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ROUND(Y17*Source!I32*DO17,9)</f>
        <v>3.0287999999999999E-3</v>
      </c>
      <c r="CX17">
        <f>ROUND(Y17*Source!I32,9)</f>
        <v>2.4000000000000001E-4</v>
      </c>
      <c r="CY17">
        <f>AB17</f>
        <v>87.01</v>
      </c>
      <c r="CZ17">
        <f>AF17</f>
        <v>83.1</v>
      </c>
      <c r="DA17">
        <f>AJ17</f>
        <v>1</v>
      </c>
      <c r="DB17">
        <f t="shared" si="1"/>
        <v>1.66</v>
      </c>
      <c r="DC17">
        <f t="shared" si="2"/>
        <v>0.26</v>
      </c>
      <c r="DD17" t="s">
        <v>3</v>
      </c>
      <c r="DE17" t="s">
        <v>3</v>
      </c>
      <c r="DF17">
        <f t="shared" si="9"/>
        <v>0</v>
      </c>
      <c r="DG17">
        <f t="shared" si="7"/>
        <v>0.02</v>
      </c>
      <c r="DH17">
        <f t="shared" si="8"/>
        <v>0</v>
      </c>
      <c r="DI17">
        <f t="shared" si="6"/>
        <v>0</v>
      </c>
      <c r="DJ17">
        <f>DG17</f>
        <v>0.02</v>
      </c>
      <c r="DK17">
        <v>0</v>
      </c>
      <c r="DL17" t="s">
        <v>269</v>
      </c>
      <c r="DM17">
        <v>0</v>
      </c>
      <c r="DN17" t="s">
        <v>261</v>
      </c>
      <c r="DO17">
        <v>12.62</v>
      </c>
    </row>
    <row r="18" spans="1:119" x14ac:dyDescent="0.2">
      <c r="A18">
        <f>ROW(Source!A32)</f>
        <v>32</v>
      </c>
      <c r="B18">
        <v>83357904</v>
      </c>
      <c r="C18">
        <v>83358163</v>
      </c>
      <c r="D18">
        <v>81593559</v>
      </c>
      <c r="E18">
        <v>1</v>
      </c>
      <c r="F18">
        <v>1</v>
      </c>
      <c r="G18">
        <v>1079</v>
      </c>
      <c r="H18">
        <v>2</v>
      </c>
      <c r="I18" t="s">
        <v>270</v>
      </c>
      <c r="J18" t="s">
        <v>271</v>
      </c>
      <c r="K18" t="s">
        <v>272</v>
      </c>
      <c r="L18">
        <v>1368</v>
      </c>
      <c r="N18">
        <v>1011</v>
      </c>
      <c r="O18" t="s">
        <v>265</v>
      </c>
      <c r="P18" t="s">
        <v>265</v>
      </c>
      <c r="Q18">
        <v>1</v>
      </c>
      <c r="W18">
        <v>0</v>
      </c>
      <c r="X18">
        <v>-1863245055</v>
      </c>
      <c r="Y18">
        <f t="shared" si="0"/>
        <v>0.02</v>
      </c>
      <c r="AA18">
        <v>0</v>
      </c>
      <c r="AB18">
        <v>120.23</v>
      </c>
      <c r="AC18">
        <v>13.21</v>
      </c>
      <c r="AD18">
        <v>0</v>
      </c>
      <c r="AE18">
        <v>0</v>
      </c>
      <c r="AF18">
        <v>114.83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0.01</v>
      </c>
      <c r="AU18" t="s">
        <v>23</v>
      </c>
      <c r="AV18">
        <v>0</v>
      </c>
      <c r="AW18">
        <v>2</v>
      </c>
      <c r="AX18">
        <v>83358181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ROUND(Y18*Source!I32*DO18,9)</f>
        <v>3.0287999999999999E-3</v>
      </c>
      <c r="CX18">
        <f>ROUND(Y18*Source!I32,9)</f>
        <v>2.4000000000000001E-4</v>
      </c>
      <c r="CY18">
        <f>AB18</f>
        <v>120.23</v>
      </c>
      <c r="CZ18">
        <f>AF18</f>
        <v>114.83</v>
      </c>
      <c r="DA18">
        <f>AJ18</f>
        <v>1</v>
      </c>
      <c r="DB18">
        <f t="shared" si="1"/>
        <v>2.2999999999999998</v>
      </c>
      <c r="DC18">
        <f t="shared" si="2"/>
        <v>0.26</v>
      </c>
      <c r="DD18" t="s">
        <v>3</v>
      </c>
      <c r="DE18" t="s">
        <v>3</v>
      </c>
      <c r="DF18">
        <f t="shared" si="9"/>
        <v>0</v>
      </c>
      <c r="DG18">
        <f t="shared" si="7"/>
        <v>0.03</v>
      </c>
      <c r="DH18">
        <f t="shared" si="8"/>
        <v>0</v>
      </c>
      <c r="DI18">
        <f t="shared" si="6"/>
        <v>0</v>
      </c>
      <c r="DJ18">
        <f>DG18</f>
        <v>0.03</v>
      </c>
      <c r="DK18">
        <v>0</v>
      </c>
      <c r="DL18" t="s">
        <v>269</v>
      </c>
      <c r="DM18">
        <v>0</v>
      </c>
      <c r="DN18" t="s">
        <v>261</v>
      </c>
      <c r="DO18">
        <v>12.62</v>
      </c>
    </row>
    <row r="19" spans="1:119" x14ac:dyDescent="0.2">
      <c r="A19">
        <f>ROW(Source!A32)</f>
        <v>32</v>
      </c>
      <c r="B19">
        <v>83357904</v>
      </c>
      <c r="C19">
        <v>83358163</v>
      </c>
      <c r="D19">
        <v>81593571</v>
      </c>
      <c r="E19">
        <v>1</v>
      </c>
      <c r="F19">
        <v>1</v>
      </c>
      <c r="G19">
        <v>1079</v>
      </c>
      <c r="H19">
        <v>2</v>
      </c>
      <c r="I19" t="s">
        <v>273</v>
      </c>
      <c r="J19" t="s">
        <v>274</v>
      </c>
      <c r="K19" t="s">
        <v>275</v>
      </c>
      <c r="L19">
        <v>1368</v>
      </c>
      <c r="N19">
        <v>1011</v>
      </c>
      <c r="O19" t="s">
        <v>265</v>
      </c>
      <c r="P19" t="s">
        <v>265</v>
      </c>
      <c r="Q19">
        <v>1</v>
      </c>
      <c r="W19">
        <v>0</v>
      </c>
      <c r="X19">
        <v>156488595</v>
      </c>
      <c r="Y19">
        <f t="shared" si="0"/>
        <v>0.02</v>
      </c>
      <c r="AA19">
        <v>0</v>
      </c>
      <c r="AB19">
        <v>0.81</v>
      </c>
      <c r="AC19">
        <v>0</v>
      </c>
      <c r="AD19">
        <v>0</v>
      </c>
      <c r="AE19">
        <v>0</v>
      </c>
      <c r="AF19">
        <v>0.77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0.01</v>
      </c>
      <c r="AU19" t="s">
        <v>23</v>
      </c>
      <c r="AV19">
        <v>0</v>
      </c>
      <c r="AW19">
        <v>2</v>
      </c>
      <c r="AX19">
        <v>83358182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ROUND(Y19*Source!I32*DO19,9)</f>
        <v>0</v>
      </c>
      <c r="CX19">
        <f>ROUND(Y19*Source!I32,9)</f>
        <v>2.4000000000000001E-4</v>
      </c>
      <c r="CY19">
        <f>AB19</f>
        <v>0.81</v>
      </c>
      <c r="CZ19">
        <f>AF19</f>
        <v>0.77</v>
      </c>
      <c r="DA19">
        <f>AJ19</f>
        <v>1</v>
      </c>
      <c r="DB19">
        <f t="shared" si="1"/>
        <v>0.02</v>
      </c>
      <c r="DC19">
        <f t="shared" si="2"/>
        <v>0</v>
      </c>
      <c r="DD19" t="s">
        <v>3</v>
      </c>
      <c r="DE19" t="s">
        <v>3</v>
      </c>
      <c r="DF19">
        <f t="shared" si="9"/>
        <v>0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DG19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83357904</v>
      </c>
      <c r="C20">
        <v>83358163</v>
      </c>
      <c r="D20">
        <v>80598391</v>
      </c>
      <c r="E20">
        <v>1</v>
      </c>
      <c r="F20">
        <v>1</v>
      </c>
      <c r="G20">
        <v>1079</v>
      </c>
      <c r="H20">
        <v>3</v>
      </c>
      <c r="I20" t="s">
        <v>36</v>
      </c>
      <c r="J20" t="s">
        <v>280</v>
      </c>
      <c r="K20" t="s">
        <v>37</v>
      </c>
      <c r="L20">
        <v>1346</v>
      </c>
      <c r="N20">
        <v>1009</v>
      </c>
      <c r="O20" t="s">
        <v>38</v>
      </c>
      <c r="P20" t="s">
        <v>38</v>
      </c>
      <c r="Q20">
        <v>1</v>
      </c>
      <c r="W20">
        <v>0</v>
      </c>
      <c r="X20">
        <v>1384606664</v>
      </c>
      <c r="Y20">
        <f t="shared" si="0"/>
        <v>38</v>
      </c>
      <c r="AA20">
        <v>47.36</v>
      </c>
      <c r="AB20">
        <v>0</v>
      </c>
      <c r="AC20">
        <v>0</v>
      </c>
      <c r="AD20">
        <v>0</v>
      </c>
      <c r="AE20">
        <v>47.36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19</v>
      </c>
      <c r="AU20" t="s">
        <v>23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0.45600000000000002</v>
      </c>
      <c r="CY20">
        <f>AA20</f>
        <v>47.36</v>
      </c>
      <c r="CZ20">
        <f>AE20</f>
        <v>47.36</v>
      </c>
      <c r="DA20">
        <f>AI20</f>
        <v>1</v>
      </c>
      <c r="DB20">
        <f t="shared" si="1"/>
        <v>1799.68</v>
      </c>
      <c r="DC20">
        <f t="shared" si="2"/>
        <v>0</v>
      </c>
      <c r="DD20" t="s">
        <v>3</v>
      </c>
      <c r="DE20" t="s">
        <v>3</v>
      </c>
      <c r="DF20">
        <f t="shared" si="9"/>
        <v>21.6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21.6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83357904</v>
      </c>
      <c r="C21">
        <v>83358163</v>
      </c>
      <c r="D21">
        <v>81562551</v>
      </c>
      <c r="E21">
        <v>1</v>
      </c>
      <c r="F21">
        <v>1</v>
      </c>
      <c r="G21">
        <v>1079</v>
      </c>
      <c r="H21">
        <v>3</v>
      </c>
      <c r="I21" t="s">
        <v>277</v>
      </c>
      <c r="J21" t="s">
        <v>278</v>
      </c>
      <c r="K21" t="s">
        <v>279</v>
      </c>
      <c r="L21">
        <v>1348</v>
      </c>
      <c r="N21">
        <v>1009</v>
      </c>
      <c r="O21" t="s">
        <v>29</v>
      </c>
      <c r="P21" t="s">
        <v>29</v>
      </c>
      <c r="Q21">
        <v>1000</v>
      </c>
      <c r="W21">
        <v>0</v>
      </c>
      <c r="X21">
        <v>1605119196</v>
      </c>
      <c r="Y21">
        <f t="shared" si="0"/>
        <v>8.0000000000000002E-3</v>
      </c>
      <c r="AA21">
        <v>6290.61</v>
      </c>
      <c r="AB21">
        <v>0</v>
      </c>
      <c r="AC21">
        <v>0</v>
      </c>
      <c r="AD21">
        <v>0</v>
      </c>
      <c r="AE21">
        <v>6290.61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4.0000000000000001E-3</v>
      </c>
      <c r="AU21" t="s">
        <v>23</v>
      </c>
      <c r="AV21">
        <v>0</v>
      </c>
      <c r="AW21">
        <v>2</v>
      </c>
      <c r="AX21">
        <v>83358183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ROUND(Y21*Source!I32,9)</f>
        <v>9.6000000000000002E-5</v>
      </c>
      <c r="CY21">
        <f>AA21</f>
        <v>6290.61</v>
      </c>
      <c r="CZ21">
        <f>AE21</f>
        <v>6290.61</v>
      </c>
      <c r="DA21">
        <f>AI21</f>
        <v>1</v>
      </c>
      <c r="DB21">
        <f t="shared" si="1"/>
        <v>50.32</v>
      </c>
      <c r="DC21">
        <f t="shared" si="2"/>
        <v>0</v>
      </c>
      <c r="DD21" t="s">
        <v>3</v>
      </c>
      <c r="DE21" t="s">
        <v>3</v>
      </c>
      <c r="DF21">
        <f t="shared" si="9"/>
        <v>0.6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0.6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83357902</v>
      </c>
      <c r="C22">
        <v>83358163</v>
      </c>
      <c r="D22">
        <v>81523545</v>
      </c>
      <c r="E22">
        <v>1079</v>
      </c>
      <c r="F22">
        <v>1</v>
      </c>
      <c r="G22">
        <v>1079</v>
      </c>
      <c r="H22">
        <v>1</v>
      </c>
      <c r="I22" t="s">
        <v>259</v>
      </c>
      <c r="J22" t="s">
        <v>3</v>
      </c>
      <c r="K22" t="s">
        <v>260</v>
      </c>
      <c r="L22">
        <v>1191</v>
      </c>
      <c r="N22">
        <v>1013</v>
      </c>
      <c r="O22" t="s">
        <v>261</v>
      </c>
      <c r="P22" t="s">
        <v>261</v>
      </c>
      <c r="Q22">
        <v>1</v>
      </c>
      <c r="W22">
        <v>0</v>
      </c>
      <c r="X22">
        <v>476480486</v>
      </c>
      <c r="Y22">
        <f t="shared" si="0"/>
        <v>4.8600000000000003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2.4300000000000002</v>
      </c>
      <c r="AU22" t="s">
        <v>23</v>
      </c>
      <c r="AV22">
        <v>1</v>
      </c>
      <c r="AW22">
        <v>2</v>
      </c>
      <c r="AX22">
        <v>83358178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ROUND(AT22*Source!I33*AH22*AL22,2)</f>
        <v>0</v>
      </c>
      <c r="CV22">
        <f>ROUND(Y22*Source!I33,9)</f>
        <v>5.8319999999999997E-2</v>
      </c>
      <c r="CW22">
        <v>0</v>
      </c>
      <c r="CX22">
        <f>ROUND(Y22*Source!I33,9)</f>
        <v>5.8319999999999997E-2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9"/>
        <v>0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83357902</v>
      </c>
      <c r="C23">
        <v>83358163</v>
      </c>
      <c r="D23">
        <v>81593851</v>
      </c>
      <c r="E23">
        <v>1</v>
      </c>
      <c r="F23">
        <v>1</v>
      </c>
      <c r="G23">
        <v>1079</v>
      </c>
      <c r="H23">
        <v>2</v>
      </c>
      <c r="I23" t="s">
        <v>262</v>
      </c>
      <c r="J23" t="s">
        <v>263</v>
      </c>
      <c r="K23" t="s">
        <v>264</v>
      </c>
      <c r="L23">
        <v>1368</v>
      </c>
      <c r="N23">
        <v>1011</v>
      </c>
      <c r="O23" t="s">
        <v>265</v>
      </c>
      <c r="P23" t="s">
        <v>265</v>
      </c>
      <c r="Q23">
        <v>1</v>
      </c>
      <c r="W23">
        <v>0</v>
      </c>
      <c r="X23">
        <v>-1865498249</v>
      </c>
      <c r="Y23">
        <f t="shared" si="0"/>
        <v>1.3</v>
      </c>
      <c r="AA23">
        <v>0</v>
      </c>
      <c r="AB23">
        <v>117.38</v>
      </c>
      <c r="AC23">
        <v>0</v>
      </c>
      <c r="AD23">
        <v>0</v>
      </c>
      <c r="AE23">
        <v>0</v>
      </c>
      <c r="AF23">
        <v>10.4</v>
      </c>
      <c r="AG23">
        <v>0</v>
      </c>
      <c r="AH23">
        <v>0</v>
      </c>
      <c r="AI23">
        <v>1</v>
      </c>
      <c r="AJ23">
        <v>10.78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0.65</v>
      </c>
      <c r="AU23" t="s">
        <v>23</v>
      </c>
      <c r="AV23">
        <v>0</v>
      </c>
      <c r="AW23">
        <v>2</v>
      </c>
      <c r="AX23">
        <v>83358179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ROUND(Y23*Source!I33*DO23,9)</f>
        <v>0</v>
      </c>
      <c r="CX23">
        <f>ROUND(Y23*Source!I33,9)</f>
        <v>1.5599999999999999E-2</v>
      </c>
      <c r="CY23">
        <f>AB23</f>
        <v>117.38</v>
      </c>
      <c r="CZ23">
        <f>AF23</f>
        <v>10.4</v>
      </c>
      <c r="DA23">
        <f>AJ23</f>
        <v>10.78</v>
      </c>
      <c r="DB23">
        <f t="shared" si="1"/>
        <v>13.52</v>
      </c>
      <c r="DC23">
        <f t="shared" si="2"/>
        <v>0</v>
      </c>
      <c r="DD23" t="s">
        <v>3</v>
      </c>
      <c r="DE23" t="s">
        <v>3</v>
      </c>
      <c r="DF23">
        <f t="shared" si="9"/>
        <v>0</v>
      </c>
      <c r="DG23">
        <f>ROUND(ROUND(AF23*AJ23,2)*CX23,2)</f>
        <v>1.75</v>
      </c>
      <c r="DH23">
        <f>ROUND(ROUND(AG23*AK23,2)*CX23,2)</f>
        <v>0</v>
      </c>
      <c r="DI23">
        <f t="shared" si="6"/>
        <v>0</v>
      </c>
      <c r="DJ23">
        <f>DG23</f>
        <v>1.75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83357902</v>
      </c>
      <c r="C24">
        <v>83358163</v>
      </c>
      <c r="D24">
        <v>81594250</v>
      </c>
      <c r="E24">
        <v>1</v>
      </c>
      <c r="F24">
        <v>1</v>
      </c>
      <c r="G24">
        <v>1079</v>
      </c>
      <c r="H24">
        <v>2</v>
      </c>
      <c r="I24" t="s">
        <v>266</v>
      </c>
      <c r="J24" t="s">
        <v>267</v>
      </c>
      <c r="K24" t="s">
        <v>268</v>
      </c>
      <c r="L24">
        <v>1368</v>
      </c>
      <c r="N24">
        <v>1011</v>
      </c>
      <c r="O24" t="s">
        <v>265</v>
      </c>
      <c r="P24" t="s">
        <v>265</v>
      </c>
      <c r="Q24">
        <v>1</v>
      </c>
      <c r="W24">
        <v>0</v>
      </c>
      <c r="X24">
        <v>654681671</v>
      </c>
      <c r="Y24">
        <f t="shared" si="0"/>
        <v>0.02</v>
      </c>
      <c r="AA24">
        <v>0</v>
      </c>
      <c r="AB24">
        <v>1451.26</v>
      </c>
      <c r="AC24">
        <v>735.58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16.68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0.01</v>
      </c>
      <c r="AU24" t="s">
        <v>23</v>
      </c>
      <c r="AV24">
        <v>0</v>
      </c>
      <c r="AW24">
        <v>2</v>
      </c>
      <c r="AX24">
        <v>83358180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ROUND(Y24*Source!I33*DO24,9)</f>
        <v>3.0287999999999999E-3</v>
      </c>
      <c r="CX24">
        <f>ROUND(Y24*Source!I33,9)</f>
        <v>2.4000000000000001E-4</v>
      </c>
      <c r="CY24">
        <f>AB24</f>
        <v>1451.26</v>
      </c>
      <c r="CZ24">
        <f>AF24</f>
        <v>83.1</v>
      </c>
      <c r="DA24">
        <f>AJ24</f>
        <v>16.68</v>
      </c>
      <c r="DB24">
        <f t="shared" si="1"/>
        <v>1.66</v>
      </c>
      <c r="DC24">
        <f t="shared" si="2"/>
        <v>0.26</v>
      </c>
      <c r="DD24" t="s">
        <v>3</v>
      </c>
      <c r="DE24" t="s">
        <v>3</v>
      </c>
      <c r="DF24">
        <f t="shared" si="9"/>
        <v>0</v>
      </c>
      <c r="DG24">
        <f>ROUND(ROUND(AF24*AJ24,2)*CX24,2)</f>
        <v>0.33</v>
      </c>
      <c r="DH24">
        <f>ROUND(ROUND(AG24*AK24,2)*CX24,2)</f>
        <v>0.17</v>
      </c>
      <c r="DI24">
        <f t="shared" si="6"/>
        <v>0</v>
      </c>
      <c r="DJ24">
        <f>DG24</f>
        <v>0.33</v>
      </c>
      <c r="DK24">
        <v>0</v>
      </c>
      <c r="DL24" t="s">
        <v>269</v>
      </c>
      <c r="DM24">
        <v>0</v>
      </c>
      <c r="DN24" t="s">
        <v>261</v>
      </c>
      <c r="DO24">
        <v>12.62</v>
      </c>
    </row>
    <row r="25" spans="1:119" x14ac:dyDescent="0.2">
      <c r="A25">
        <f>ROW(Source!A33)</f>
        <v>33</v>
      </c>
      <c r="B25">
        <v>83357902</v>
      </c>
      <c r="C25">
        <v>83358163</v>
      </c>
      <c r="D25">
        <v>81593559</v>
      </c>
      <c r="E25">
        <v>1</v>
      </c>
      <c r="F25">
        <v>1</v>
      </c>
      <c r="G25">
        <v>1079</v>
      </c>
      <c r="H25">
        <v>2</v>
      </c>
      <c r="I25" t="s">
        <v>270</v>
      </c>
      <c r="J25" t="s">
        <v>271</v>
      </c>
      <c r="K25" t="s">
        <v>272</v>
      </c>
      <c r="L25">
        <v>1368</v>
      </c>
      <c r="N25">
        <v>1011</v>
      </c>
      <c r="O25" t="s">
        <v>265</v>
      </c>
      <c r="P25" t="s">
        <v>265</v>
      </c>
      <c r="Q25">
        <v>1</v>
      </c>
      <c r="W25">
        <v>0</v>
      </c>
      <c r="X25">
        <v>-1863245055</v>
      </c>
      <c r="Y25">
        <f t="shared" si="0"/>
        <v>0.02</v>
      </c>
      <c r="AA25">
        <v>0</v>
      </c>
      <c r="AB25">
        <v>1891.17</v>
      </c>
      <c r="AC25">
        <v>735.58</v>
      </c>
      <c r="AD25">
        <v>0</v>
      </c>
      <c r="AE25">
        <v>0</v>
      </c>
      <c r="AF25">
        <v>114.83</v>
      </c>
      <c r="AG25">
        <v>12.62</v>
      </c>
      <c r="AH25">
        <v>0</v>
      </c>
      <c r="AI25">
        <v>1</v>
      </c>
      <c r="AJ25">
        <v>15.73</v>
      </c>
      <c r="AK25">
        <v>55.67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0.01</v>
      </c>
      <c r="AU25" t="s">
        <v>23</v>
      </c>
      <c r="AV25">
        <v>0</v>
      </c>
      <c r="AW25">
        <v>2</v>
      </c>
      <c r="AX25">
        <v>83358181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ROUND(Y25*Source!I33*DO25,9)</f>
        <v>3.0287999999999999E-3</v>
      </c>
      <c r="CX25">
        <f>ROUND(Y25*Source!I33,9)</f>
        <v>2.4000000000000001E-4</v>
      </c>
      <c r="CY25">
        <f>AB25</f>
        <v>1891.17</v>
      </c>
      <c r="CZ25">
        <f>AF25</f>
        <v>114.83</v>
      </c>
      <c r="DA25">
        <f>AJ25</f>
        <v>15.73</v>
      </c>
      <c r="DB25">
        <f t="shared" si="1"/>
        <v>2.2999999999999998</v>
      </c>
      <c r="DC25">
        <f t="shared" si="2"/>
        <v>0.26</v>
      </c>
      <c r="DD25" t="s">
        <v>3</v>
      </c>
      <c r="DE25" t="s">
        <v>3</v>
      </c>
      <c r="DF25">
        <f t="shared" si="9"/>
        <v>0</v>
      </c>
      <c r="DG25">
        <f>ROUND(ROUND(AF25*AJ25,2)*CX25,2)</f>
        <v>0.43</v>
      </c>
      <c r="DH25">
        <f>ROUND(ROUND(AG25*AK25,2)*CX25,2)</f>
        <v>0.17</v>
      </c>
      <c r="DI25">
        <f t="shared" si="6"/>
        <v>0</v>
      </c>
      <c r="DJ25">
        <f>DG25</f>
        <v>0.43</v>
      </c>
      <c r="DK25">
        <v>0</v>
      </c>
      <c r="DL25" t="s">
        <v>269</v>
      </c>
      <c r="DM25">
        <v>0</v>
      </c>
      <c r="DN25" t="s">
        <v>261</v>
      </c>
      <c r="DO25">
        <v>12.62</v>
      </c>
    </row>
    <row r="26" spans="1:119" x14ac:dyDescent="0.2">
      <c r="A26">
        <f>ROW(Source!A33)</f>
        <v>33</v>
      </c>
      <c r="B26">
        <v>83357902</v>
      </c>
      <c r="C26">
        <v>83358163</v>
      </c>
      <c r="D26">
        <v>81593571</v>
      </c>
      <c r="E26">
        <v>1</v>
      </c>
      <c r="F26">
        <v>1</v>
      </c>
      <c r="G26">
        <v>1079</v>
      </c>
      <c r="H26">
        <v>2</v>
      </c>
      <c r="I26" t="s">
        <v>273</v>
      </c>
      <c r="J26" t="s">
        <v>274</v>
      </c>
      <c r="K26" t="s">
        <v>275</v>
      </c>
      <c r="L26">
        <v>1368</v>
      </c>
      <c r="N26">
        <v>1011</v>
      </c>
      <c r="O26" t="s">
        <v>265</v>
      </c>
      <c r="P26" t="s">
        <v>265</v>
      </c>
      <c r="Q26">
        <v>1</v>
      </c>
      <c r="W26">
        <v>0</v>
      </c>
      <c r="X26">
        <v>156488595</v>
      </c>
      <c r="Y26">
        <f t="shared" si="0"/>
        <v>0.02</v>
      </c>
      <c r="AA26">
        <v>0</v>
      </c>
      <c r="AB26">
        <v>7.72</v>
      </c>
      <c r="AC26">
        <v>0</v>
      </c>
      <c r="AD26">
        <v>0</v>
      </c>
      <c r="AE26">
        <v>0</v>
      </c>
      <c r="AF26">
        <v>0.77</v>
      </c>
      <c r="AG26">
        <v>0</v>
      </c>
      <c r="AH26">
        <v>0</v>
      </c>
      <c r="AI26">
        <v>1</v>
      </c>
      <c r="AJ26">
        <v>9.57</v>
      </c>
      <c r="AK26">
        <v>55.67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23</v>
      </c>
      <c r="AV26">
        <v>0</v>
      </c>
      <c r="AW26">
        <v>2</v>
      </c>
      <c r="AX26">
        <v>83358182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2.4000000000000001E-4</v>
      </c>
      <c r="CY26">
        <f>AB26</f>
        <v>7.72</v>
      </c>
      <c r="CZ26">
        <f>AF26</f>
        <v>0.77</v>
      </c>
      <c r="DA26">
        <f>AJ26</f>
        <v>9.57</v>
      </c>
      <c r="DB26">
        <f t="shared" si="1"/>
        <v>0.02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>ROUND(ROUND(AF26*AJ26,2)*CX26,2)</f>
        <v>0</v>
      </c>
      <c r="DH26">
        <f>ROUND(ROUND(AG26*AK26,2)*CX26,2)</f>
        <v>0</v>
      </c>
      <c r="DI26">
        <f t="shared" si="6"/>
        <v>0</v>
      </c>
      <c r="DJ26">
        <f>DG26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83357902</v>
      </c>
      <c r="C27">
        <v>83358163</v>
      </c>
      <c r="D27">
        <v>80598391</v>
      </c>
      <c r="E27">
        <v>1</v>
      </c>
      <c r="F27">
        <v>1</v>
      </c>
      <c r="G27">
        <v>1079</v>
      </c>
      <c r="H27">
        <v>3</v>
      </c>
      <c r="I27" t="s">
        <v>36</v>
      </c>
      <c r="J27" t="s">
        <v>280</v>
      </c>
      <c r="K27" t="s">
        <v>37</v>
      </c>
      <c r="L27">
        <v>1346</v>
      </c>
      <c r="N27">
        <v>1009</v>
      </c>
      <c r="O27" t="s">
        <v>38</v>
      </c>
      <c r="P27" t="s">
        <v>38</v>
      </c>
      <c r="Q27">
        <v>1</v>
      </c>
      <c r="W27">
        <v>0</v>
      </c>
      <c r="X27">
        <v>1384606664</v>
      </c>
      <c r="Y27">
        <f t="shared" si="0"/>
        <v>38</v>
      </c>
      <c r="AA27">
        <v>152.5</v>
      </c>
      <c r="AB27">
        <v>0</v>
      </c>
      <c r="AC27">
        <v>0</v>
      </c>
      <c r="AD27">
        <v>0</v>
      </c>
      <c r="AE27">
        <v>47.36</v>
      </c>
      <c r="AF27">
        <v>0</v>
      </c>
      <c r="AG27">
        <v>0</v>
      </c>
      <c r="AH27">
        <v>0</v>
      </c>
      <c r="AI27">
        <v>3.22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19</v>
      </c>
      <c r="AU27" t="s">
        <v>23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0.45600000000000002</v>
      </c>
      <c r="CY27">
        <f>AA27</f>
        <v>152.5</v>
      </c>
      <c r="CZ27">
        <f>AE27</f>
        <v>47.36</v>
      </c>
      <c r="DA27">
        <f>AI27</f>
        <v>3.22</v>
      </c>
      <c r="DB27">
        <f t="shared" si="1"/>
        <v>1799.68</v>
      </c>
      <c r="DC27">
        <f t="shared" si="2"/>
        <v>0</v>
      </c>
      <c r="DD27" t="s">
        <v>3</v>
      </c>
      <c r="DE27" t="s">
        <v>3</v>
      </c>
      <c r="DF27">
        <f>ROUND(ROUND(AE27*AI27,2)*CX27,2)</f>
        <v>69.540000000000006</v>
      </c>
      <c r="DG27">
        <f t="shared" ref="DG27:DG32" si="10">ROUND(ROUND(AF27,2)*CX27,2)</f>
        <v>0</v>
      </c>
      <c r="DH27">
        <f t="shared" ref="DH27:DH32" si="11">ROUND(ROUND(AG27,2)*CX27,2)</f>
        <v>0</v>
      </c>
      <c r="DI27">
        <f t="shared" si="6"/>
        <v>0</v>
      </c>
      <c r="DJ27">
        <f>DF27</f>
        <v>69.540000000000006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83357902</v>
      </c>
      <c r="C28">
        <v>83358163</v>
      </c>
      <c r="D28">
        <v>81562551</v>
      </c>
      <c r="E28">
        <v>1</v>
      </c>
      <c r="F28">
        <v>1</v>
      </c>
      <c r="G28">
        <v>1079</v>
      </c>
      <c r="H28">
        <v>3</v>
      </c>
      <c r="I28" t="s">
        <v>277</v>
      </c>
      <c r="J28" t="s">
        <v>278</v>
      </c>
      <c r="K28" t="s">
        <v>279</v>
      </c>
      <c r="L28">
        <v>1348</v>
      </c>
      <c r="N28">
        <v>1009</v>
      </c>
      <c r="O28" t="s">
        <v>29</v>
      </c>
      <c r="P28" t="s">
        <v>29</v>
      </c>
      <c r="Q28">
        <v>1000</v>
      </c>
      <c r="W28">
        <v>0</v>
      </c>
      <c r="X28">
        <v>1605119196</v>
      </c>
      <c r="Y28">
        <f t="shared" si="0"/>
        <v>8.0000000000000002E-3</v>
      </c>
      <c r="AA28">
        <v>219101.95</v>
      </c>
      <c r="AB28">
        <v>0</v>
      </c>
      <c r="AC28">
        <v>0</v>
      </c>
      <c r="AD28">
        <v>0</v>
      </c>
      <c r="AE28">
        <v>6290.61</v>
      </c>
      <c r="AF28">
        <v>0</v>
      </c>
      <c r="AG28">
        <v>0</v>
      </c>
      <c r="AH28">
        <v>0</v>
      </c>
      <c r="AI28">
        <v>34.83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4.0000000000000001E-3</v>
      </c>
      <c r="AU28" t="s">
        <v>23</v>
      </c>
      <c r="AV28">
        <v>0</v>
      </c>
      <c r="AW28">
        <v>2</v>
      </c>
      <c r="AX28">
        <v>83358183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9.6000000000000002E-5</v>
      </c>
      <c r="CY28">
        <f>AA28</f>
        <v>219101.95</v>
      </c>
      <c r="CZ28">
        <f>AE28</f>
        <v>6290.61</v>
      </c>
      <c r="DA28">
        <f>AI28</f>
        <v>34.83</v>
      </c>
      <c r="DB28">
        <f t="shared" si="1"/>
        <v>50.32</v>
      </c>
      <c r="DC28">
        <f t="shared" si="2"/>
        <v>0</v>
      </c>
      <c r="DD28" t="s">
        <v>3</v>
      </c>
      <c r="DE28" t="s">
        <v>3</v>
      </c>
      <c r="DF28">
        <f>ROUND(ROUND(AE28*AI28,2)*CX28,2)</f>
        <v>21.03</v>
      </c>
      <c r="DG28">
        <f t="shared" si="10"/>
        <v>0</v>
      </c>
      <c r="DH28">
        <f t="shared" si="11"/>
        <v>0</v>
      </c>
      <c r="DI28">
        <f t="shared" si="6"/>
        <v>0</v>
      </c>
      <c r="DJ28">
        <f>DF28</f>
        <v>21.03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ROW(Source!A72)</f>
        <v>72</v>
      </c>
      <c r="B29">
        <v>83357904</v>
      </c>
      <c r="C29">
        <v>83358187</v>
      </c>
      <c r="D29">
        <v>81523545</v>
      </c>
      <c r="E29">
        <v>1079</v>
      </c>
      <c r="F29">
        <v>1</v>
      </c>
      <c r="G29">
        <v>1079</v>
      </c>
      <c r="H29">
        <v>1</v>
      </c>
      <c r="I29" t="s">
        <v>259</v>
      </c>
      <c r="J29" t="s">
        <v>3</v>
      </c>
      <c r="K29" t="s">
        <v>260</v>
      </c>
      <c r="L29">
        <v>1191</v>
      </c>
      <c r="N29">
        <v>1013</v>
      </c>
      <c r="O29" t="s">
        <v>261</v>
      </c>
      <c r="P29" t="s">
        <v>261</v>
      </c>
      <c r="Q29">
        <v>1</v>
      </c>
      <c r="W29">
        <v>0</v>
      </c>
      <c r="X29">
        <v>476480486</v>
      </c>
      <c r="Y29">
        <f>(AT29*1.2)</f>
        <v>0.96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</v>
      </c>
      <c r="AU29" t="s">
        <v>102</v>
      </c>
      <c r="AV29">
        <v>1</v>
      </c>
      <c r="AW29">
        <v>2</v>
      </c>
      <c r="AX29">
        <v>83358195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ROUND(AT29*Source!I72*AH29*AL29,2)</f>
        <v>0</v>
      </c>
      <c r="CV29">
        <f>ROUND(Y29*Source!I72,9)</f>
        <v>0.96</v>
      </c>
      <c r="CW29">
        <v>0</v>
      </c>
      <c r="CX29">
        <f>ROUND(Y29*Source!I72,9)</f>
        <v>0.96</v>
      </c>
      <c r="CY29">
        <f>AD29</f>
        <v>0</v>
      </c>
      <c r="CZ29">
        <f>AH29</f>
        <v>0</v>
      </c>
      <c r="DA29">
        <f>AL29</f>
        <v>1</v>
      </c>
      <c r="DB29">
        <f>ROUND((ROUND(AT29*CZ29,2)*1.2),6)</f>
        <v>0</v>
      </c>
      <c r="DC29">
        <f>ROUND((ROUND(AT29*AG29,2)*1.2),6)</f>
        <v>0</v>
      </c>
      <c r="DD29" t="s">
        <v>3</v>
      </c>
      <c r="DE29" t="s">
        <v>3</v>
      </c>
      <c r="DF29">
        <f>ROUND(ROUND(AE29,2)*CX29,2)</f>
        <v>0</v>
      </c>
      <c r="DG29">
        <f t="shared" si="10"/>
        <v>0</v>
      </c>
      <c r="DH29">
        <f t="shared" si="11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ROW(Source!A72)</f>
        <v>72</v>
      </c>
      <c r="B30">
        <v>83357904</v>
      </c>
      <c r="C30">
        <v>83358187</v>
      </c>
      <c r="D30">
        <v>81594250</v>
      </c>
      <c r="E30">
        <v>1</v>
      </c>
      <c r="F30">
        <v>1</v>
      </c>
      <c r="G30">
        <v>1079</v>
      </c>
      <c r="H30">
        <v>2</v>
      </c>
      <c r="I30" t="s">
        <v>266</v>
      </c>
      <c r="J30" t="s">
        <v>267</v>
      </c>
      <c r="K30" t="s">
        <v>268</v>
      </c>
      <c r="L30">
        <v>1368</v>
      </c>
      <c r="N30">
        <v>1011</v>
      </c>
      <c r="O30" t="s">
        <v>265</v>
      </c>
      <c r="P30" t="s">
        <v>265</v>
      </c>
      <c r="Q30">
        <v>1</v>
      </c>
      <c r="W30">
        <v>0</v>
      </c>
      <c r="X30">
        <v>654681671</v>
      </c>
      <c r="Y30">
        <f>(AT30*1.2)</f>
        <v>1.2E-2</v>
      </c>
      <c r="AA30">
        <v>0</v>
      </c>
      <c r="AB30">
        <v>87.01</v>
      </c>
      <c r="AC30">
        <v>13.21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0.01</v>
      </c>
      <c r="AU30" t="s">
        <v>102</v>
      </c>
      <c r="AV30">
        <v>0</v>
      </c>
      <c r="AW30">
        <v>2</v>
      </c>
      <c r="AX30">
        <v>83358196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ROUND(Y30*Source!I72*DO30,9)</f>
        <v>0.15143999999999999</v>
      </c>
      <c r="CX30">
        <f>ROUND(Y30*Source!I72,9)</f>
        <v>1.2E-2</v>
      </c>
      <c r="CY30">
        <f>AB30</f>
        <v>87.01</v>
      </c>
      <c r="CZ30">
        <f>AF30</f>
        <v>83.1</v>
      </c>
      <c r="DA30">
        <f>AJ30</f>
        <v>1</v>
      </c>
      <c r="DB30">
        <f>ROUND((ROUND(AT30*CZ30,2)*1.2),6)</f>
        <v>0.996</v>
      </c>
      <c r="DC30">
        <f>ROUND((ROUND(AT30*AG30,2)*1.2),6)</f>
        <v>0.156</v>
      </c>
      <c r="DD30" t="s">
        <v>3</v>
      </c>
      <c r="DE30" t="s">
        <v>3</v>
      </c>
      <c r="DF30">
        <f>ROUND(ROUND(AE30,2)*CX30,2)</f>
        <v>0</v>
      </c>
      <c r="DG30">
        <f t="shared" si="10"/>
        <v>1</v>
      </c>
      <c r="DH30">
        <f t="shared" si="11"/>
        <v>0.15</v>
      </c>
      <c r="DI30">
        <f t="shared" si="6"/>
        <v>0</v>
      </c>
      <c r="DJ30">
        <f>DG30</f>
        <v>1</v>
      </c>
      <c r="DK30">
        <v>0</v>
      </c>
      <c r="DL30" t="s">
        <v>269</v>
      </c>
      <c r="DM30">
        <v>0</v>
      </c>
      <c r="DN30" t="s">
        <v>261</v>
      </c>
      <c r="DO30">
        <v>12.62</v>
      </c>
    </row>
    <row r="31" spans="1:119" x14ac:dyDescent="0.2">
      <c r="A31">
        <f>ROW(Source!A72)</f>
        <v>72</v>
      </c>
      <c r="B31">
        <v>83357904</v>
      </c>
      <c r="C31">
        <v>83358187</v>
      </c>
      <c r="D31">
        <v>81563922</v>
      </c>
      <c r="E31">
        <v>1</v>
      </c>
      <c r="F31">
        <v>1</v>
      </c>
      <c r="G31">
        <v>1079</v>
      </c>
      <c r="H31">
        <v>3</v>
      </c>
      <c r="I31" t="s">
        <v>281</v>
      </c>
      <c r="J31" t="s">
        <v>282</v>
      </c>
      <c r="K31" t="s">
        <v>283</v>
      </c>
      <c r="L31">
        <v>1348</v>
      </c>
      <c r="N31">
        <v>1009</v>
      </c>
      <c r="O31" t="s">
        <v>29</v>
      </c>
      <c r="P31" t="s">
        <v>29</v>
      </c>
      <c r="Q31">
        <v>1000</v>
      </c>
      <c r="W31">
        <v>0</v>
      </c>
      <c r="X31">
        <v>-578641140</v>
      </c>
      <c r="Y31">
        <f>(AT31*1)</f>
        <v>3.0000000000000001E-5</v>
      </c>
      <c r="AA31">
        <v>14327.51</v>
      </c>
      <c r="AB31">
        <v>0</v>
      </c>
      <c r="AC31">
        <v>0</v>
      </c>
      <c r="AD31">
        <v>0</v>
      </c>
      <c r="AE31">
        <v>14327.51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3.0000000000000001E-5</v>
      </c>
      <c r="AU31" t="s">
        <v>101</v>
      </c>
      <c r="AV31">
        <v>0</v>
      </c>
      <c r="AW31">
        <v>2</v>
      </c>
      <c r="AX31">
        <v>83358197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ROUND(Y31*Source!I72,9)</f>
        <v>3.0000000000000001E-5</v>
      </c>
      <c r="CY31">
        <f>AA31</f>
        <v>14327.51</v>
      </c>
      <c r="CZ31">
        <f>AE31</f>
        <v>14327.51</v>
      </c>
      <c r="DA31">
        <f>AI31</f>
        <v>1</v>
      </c>
      <c r="DB31">
        <f>ROUND((ROUND(AT31*CZ31,2)*1),6)</f>
        <v>0.43</v>
      </c>
      <c r="DC31">
        <f>ROUND((ROUND(AT31*AG31,2)*1),6)</f>
        <v>0</v>
      </c>
      <c r="DD31" t="s">
        <v>3</v>
      </c>
      <c r="DE31" t="s">
        <v>3</v>
      </c>
      <c r="DF31">
        <f>ROUND(ROUND(AE31,2)*CX31,2)</f>
        <v>0.43</v>
      </c>
      <c r="DG31">
        <f t="shared" si="10"/>
        <v>0</v>
      </c>
      <c r="DH31">
        <f t="shared" si="11"/>
        <v>0</v>
      </c>
      <c r="DI31">
        <f t="shared" si="6"/>
        <v>0</v>
      </c>
      <c r="DJ31">
        <f>DF31</f>
        <v>0.43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ROW(Source!A73)</f>
        <v>73</v>
      </c>
      <c r="B32">
        <v>83357902</v>
      </c>
      <c r="C32">
        <v>83358187</v>
      </c>
      <c r="D32">
        <v>81523545</v>
      </c>
      <c r="E32">
        <v>1079</v>
      </c>
      <c r="F32">
        <v>1</v>
      </c>
      <c r="G32">
        <v>1079</v>
      </c>
      <c r="H32">
        <v>1</v>
      </c>
      <c r="I32" t="s">
        <v>259</v>
      </c>
      <c r="J32" t="s">
        <v>3</v>
      </c>
      <c r="K32" t="s">
        <v>260</v>
      </c>
      <c r="L32">
        <v>1191</v>
      </c>
      <c r="N32">
        <v>1013</v>
      </c>
      <c r="O32" t="s">
        <v>261</v>
      </c>
      <c r="P32" t="s">
        <v>261</v>
      </c>
      <c r="Q32">
        <v>1</v>
      </c>
      <c r="W32">
        <v>0</v>
      </c>
      <c r="X32">
        <v>476480486</v>
      </c>
      <c r="Y32">
        <f>(AT32*1.2)</f>
        <v>0.96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0.8</v>
      </c>
      <c r="AU32" t="s">
        <v>102</v>
      </c>
      <c r="AV32">
        <v>1</v>
      </c>
      <c r="AW32">
        <v>2</v>
      </c>
      <c r="AX32">
        <v>83358195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ROUND(AT32*Source!I73*AH32*AL32,2)</f>
        <v>0</v>
      </c>
      <c r="CV32">
        <f>ROUND(Y32*Source!I73,9)</f>
        <v>0.96</v>
      </c>
      <c r="CW32">
        <v>0</v>
      </c>
      <c r="CX32">
        <f>ROUND(Y32*Source!I73,9)</f>
        <v>0.96</v>
      </c>
      <c r="CY32">
        <f>AD32</f>
        <v>0</v>
      </c>
      <c r="CZ32">
        <f>AH32</f>
        <v>0</v>
      </c>
      <c r="DA32">
        <f>AL32</f>
        <v>1</v>
      </c>
      <c r="DB32">
        <f>ROUND((ROUND(AT32*CZ32,2)*1.2),6)</f>
        <v>0</v>
      </c>
      <c r="DC32">
        <f>ROUND((ROUND(AT32*AG32,2)*1.2),6)</f>
        <v>0</v>
      </c>
      <c r="DD32" t="s">
        <v>3</v>
      </c>
      <c r="DE32" t="s">
        <v>3</v>
      </c>
      <c r="DF32">
        <f>ROUND(ROUND(AE32,2)*CX32,2)</f>
        <v>0</v>
      </c>
      <c r="DG32">
        <f t="shared" si="10"/>
        <v>0</v>
      </c>
      <c r="DH32">
        <f t="shared" si="11"/>
        <v>0</v>
      </c>
      <c r="DI32">
        <f t="shared" si="6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ROW(Source!A73)</f>
        <v>73</v>
      </c>
      <c r="B33">
        <v>83357902</v>
      </c>
      <c r="C33">
        <v>83358187</v>
      </c>
      <c r="D33">
        <v>81594250</v>
      </c>
      <c r="E33">
        <v>1</v>
      </c>
      <c r="F33">
        <v>1</v>
      </c>
      <c r="G33">
        <v>1079</v>
      </c>
      <c r="H33">
        <v>2</v>
      </c>
      <c r="I33" t="s">
        <v>266</v>
      </c>
      <c r="J33" t="s">
        <v>267</v>
      </c>
      <c r="K33" t="s">
        <v>268</v>
      </c>
      <c r="L33">
        <v>1368</v>
      </c>
      <c r="N33">
        <v>1011</v>
      </c>
      <c r="O33" t="s">
        <v>265</v>
      </c>
      <c r="P33" t="s">
        <v>265</v>
      </c>
      <c r="Q33">
        <v>1</v>
      </c>
      <c r="W33">
        <v>0</v>
      </c>
      <c r="X33">
        <v>654681671</v>
      </c>
      <c r="Y33">
        <f>(AT33*1.2)</f>
        <v>1.2E-2</v>
      </c>
      <c r="AA33">
        <v>0</v>
      </c>
      <c r="AB33">
        <v>1451.26</v>
      </c>
      <c r="AC33">
        <v>735.58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16.68</v>
      </c>
      <c r="AK33">
        <v>55.67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0.01</v>
      </c>
      <c r="AU33" t="s">
        <v>102</v>
      </c>
      <c r="AV33">
        <v>0</v>
      </c>
      <c r="AW33">
        <v>2</v>
      </c>
      <c r="AX33">
        <v>83358196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ROUND(Y33*Source!I73*DO33,9)</f>
        <v>0.15143999999999999</v>
      </c>
      <c r="CX33">
        <f>ROUND(Y33*Source!I73,9)</f>
        <v>1.2E-2</v>
      </c>
      <c r="CY33">
        <f>AB33</f>
        <v>1451.26</v>
      </c>
      <c r="CZ33">
        <f>AF33</f>
        <v>83.1</v>
      </c>
      <c r="DA33">
        <f>AJ33</f>
        <v>16.68</v>
      </c>
      <c r="DB33">
        <f>ROUND((ROUND(AT33*CZ33,2)*1.2),6)</f>
        <v>0.996</v>
      </c>
      <c r="DC33">
        <f>ROUND((ROUND(AT33*AG33,2)*1.2),6)</f>
        <v>0.156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16.63</v>
      </c>
      <c r="DH33">
        <f>ROUND(ROUND(AG33*AK33,2)*CX33,2)</f>
        <v>8.43</v>
      </c>
      <c r="DI33">
        <f t="shared" ref="DI33:DI64" si="12">ROUND(ROUND(AH33,2)*CX33,2)</f>
        <v>0</v>
      </c>
      <c r="DJ33">
        <f>DG33</f>
        <v>16.63</v>
      </c>
      <c r="DK33">
        <v>0</v>
      </c>
      <c r="DL33" t="s">
        <v>269</v>
      </c>
      <c r="DM33">
        <v>0</v>
      </c>
      <c r="DN33" t="s">
        <v>261</v>
      </c>
      <c r="DO33">
        <v>12.62</v>
      </c>
    </row>
    <row r="34" spans="1:119" x14ac:dyDescent="0.2">
      <c r="A34">
        <f>ROW(Source!A73)</f>
        <v>73</v>
      </c>
      <c r="B34">
        <v>83357902</v>
      </c>
      <c r="C34">
        <v>83358187</v>
      </c>
      <c r="D34">
        <v>81563922</v>
      </c>
      <c r="E34">
        <v>1</v>
      </c>
      <c r="F34">
        <v>1</v>
      </c>
      <c r="G34">
        <v>1079</v>
      </c>
      <c r="H34">
        <v>3</v>
      </c>
      <c r="I34" t="s">
        <v>281</v>
      </c>
      <c r="J34" t="s">
        <v>282</v>
      </c>
      <c r="K34" t="s">
        <v>283</v>
      </c>
      <c r="L34">
        <v>1348</v>
      </c>
      <c r="N34">
        <v>1009</v>
      </c>
      <c r="O34" t="s">
        <v>29</v>
      </c>
      <c r="P34" t="s">
        <v>29</v>
      </c>
      <c r="Q34">
        <v>1000</v>
      </c>
      <c r="W34">
        <v>0</v>
      </c>
      <c r="X34">
        <v>-578641140</v>
      </c>
      <c r="Y34">
        <f>(AT34*1)</f>
        <v>3.0000000000000001E-5</v>
      </c>
      <c r="AA34">
        <v>103874.45</v>
      </c>
      <c r="AB34">
        <v>0</v>
      </c>
      <c r="AC34">
        <v>0</v>
      </c>
      <c r="AD34">
        <v>0</v>
      </c>
      <c r="AE34">
        <v>14327.51</v>
      </c>
      <c r="AF34">
        <v>0</v>
      </c>
      <c r="AG34">
        <v>0</v>
      </c>
      <c r="AH34">
        <v>0</v>
      </c>
      <c r="AI34">
        <v>7.25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3.0000000000000001E-5</v>
      </c>
      <c r="AU34" t="s">
        <v>101</v>
      </c>
      <c r="AV34">
        <v>0</v>
      </c>
      <c r="AW34">
        <v>2</v>
      </c>
      <c r="AX34">
        <v>83358197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ROUND(Y34*Source!I73,9)</f>
        <v>3.0000000000000001E-5</v>
      </c>
      <c r="CY34">
        <f>AA34</f>
        <v>103874.45</v>
      </c>
      <c r="CZ34">
        <f>AE34</f>
        <v>14327.51</v>
      </c>
      <c r="DA34">
        <f>AI34</f>
        <v>7.25</v>
      </c>
      <c r="DB34">
        <f>ROUND((ROUND(AT34*CZ34,2)*1),6)</f>
        <v>0.43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3.12</v>
      </c>
      <c r="DG34">
        <f t="shared" ref="DG34:DG55" si="13">ROUND(ROUND(AF34,2)*CX34,2)</f>
        <v>0</v>
      </c>
      <c r="DH34">
        <f t="shared" ref="DH34:DH55" si="14">ROUND(ROUND(AG34,2)*CX34,2)</f>
        <v>0</v>
      </c>
      <c r="DI34">
        <f t="shared" si="12"/>
        <v>0</v>
      </c>
      <c r="DJ34">
        <f>DF34</f>
        <v>3.12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83357904</v>
      </c>
      <c r="C35">
        <v>83358199</v>
      </c>
      <c r="D35">
        <v>81523545</v>
      </c>
      <c r="E35">
        <v>1079</v>
      </c>
      <c r="F35">
        <v>1</v>
      </c>
      <c r="G35">
        <v>1079</v>
      </c>
      <c r="H35">
        <v>1</v>
      </c>
      <c r="I35" t="s">
        <v>259</v>
      </c>
      <c r="J35" t="s">
        <v>3</v>
      </c>
      <c r="K35" t="s">
        <v>260</v>
      </c>
      <c r="L35">
        <v>1191</v>
      </c>
      <c r="N35">
        <v>1013</v>
      </c>
      <c r="O35" t="s">
        <v>261</v>
      </c>
      <c r="P35" t="s">
        <v>261</v>
      </c>
      <c r="Q35">
        <v>1</v>
      </c>
      <c r="W35">
        <v>0</v>
      </c>
      <c r="X35">
        <v>476480486</v>
      </c>
      <c r="Y35">
        <f>(AT35*1.2)</f>
        <v>1.2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</v>
      </c>
      <c r="AU35" t="s">
        <v>102</v>
      </c>
      <c r="AV35">
        <v>1</v>
      </c>
      <c r="AW35">
        <v>2</v>
      </c>
      <c r="AX35">
        <v>83358211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ROUND(AT35*Source!I74*AH35*AL35,2)</f>
        <v>0</v>
      </c>
      <c r="CV35">
        <f>ROUND(Y35*Source!I74,9)</f>
        <v>1.2</v>
      </c>
      <c r="CW35">
        <v>0</v>
      </c>
      <c r="CX35">
        <f>ROUND(Y35*Source!I74,9)</f>
        <v>1.2</v>
      </c>
      <c r="CY35">
        <f>AD35</f>
        <v>0</v>
      </c>
      <c r="CZ35">
        <f>AH35</f>
        <v>0</v>
      </c>
      <c r="DA35">
        <f>AL35</f>
        <v>1</v>
      </c>
      <c r="DB35">
        <f>ROUND((ROUND(AT35*CZ35,2)*1.2),6)</f>
        <v>0</v>
      </c>
      <c r="DC35">
        <f>ROUND((ROUND(AT35*AG35,2)*1.2),6)</f>
        <v>0</v>
      </c>
      <c r="DD35" t="s">
        <v>3</v>
      </c>
      <c r="DE35" t="s">
        <v>3</v>
      </c>
      <c r="DF35">
        <f t="shared" ref="DF35:DF40" si="15">ROUND(ROUND(AE35,2)*CX35,2)</f>
        <v>0</v>
      </c>
      <c r="DG35">
        <f t="shared" si="13"/>
        <v>0</v>
      </c>
      <c r="DH35">
        <f t="shared" si="14"/>
        <v>0</v>
      </c>
      <c r="DI35">
        <f t="shared" si="12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83357904</v>
      </c>
      <c r="C36">
        <v>83358199</v>
      </c>
      <c r="D36">
        <v>81562833</v>
      </c>
      <c r="E36">
        <v>1</v>
      </c>
      <c r="F36">
        <v>1</v>
      </c>
      <c r="G36">
        <v>1079</v>
      </c>
      <c r="H36">
        <v>3</v>
      </c>
      <c r="I36" t="s">
        <v>284</v>
      </c>
      <c r="J36" t="s">
        <v>285</v>
      </c>
      <c r="K36" t="s">
        <v>286</v>
      </c>
      <c r="L36">
        <v>1348</v>
      </c>
      <c r="N36">
        <v>1009</v>
      </c>
      <c r="O36" t="s">
        <v>29</v>
      </c>
      <c r="P36" t="s">
        <v>29</v>
      </c>
      <c r="Q36">
        <v>1000</v>
      </c>
      <c r="W36">
        <v>0</v>
      </c>
      <c r="X36">
        <v>-843051599</v>
      </c>
      <c r="Y36">
        <f>(AT36*1)</f>
        <v>5.0000000000000002E-5</v>
      </c>
      <c r="AA36">
        <v>64123.05</v>
      </c>
      <c r="AB36">
        <v>0</v>
      </c>
      <c r="AC36">
        <v>0</v>
      </c>
      <c r="AD36">
        <v>0</v>
      </c>
      <c r="AE36">
        <v>64123.05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5.0000000000000002E-5</v>
      </c>
      <c r="AU36" t="s">
        <v>101</v>
      </c>
      <c r="AV36">
        <v>0</v>
      </c>
      <c r="AW36">
        <v>2</v>
      </c>
      <c r="AX36">
        <v>83358212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ROUND(Y36*Source!I74,9)</f>
        <v>5.0000000000000002E-5</v>
      </c>
      <c r="CY36">
        <f>AA36</f>
        <v>64123.05</v>
      </c>
      <c r="CZ36">
        <f>AE36</f>
        <v>64123.05</v>
      </c>
      <c r="DA36">
        <f>AI36</f>
        <v>1</v>
      </c>
      <c r="DB36">
        <f>ROUND((ROUND(AT36*CZ36,2)*1),6)</f>
        <v>3.21</v>
      </c>
      <c r="DC36">
        <f>ROUND((ROUND(AT36*AG36,2)*1),6)</f>
        <v>0</v>
      </c>
      <c r="DD36" t="s">
        <v>3</v>
      </c>
      <c r="DE36" t="s">
        <v>3</v>
      </c>
      <c r="DF36">
        <f t="shared" si="15"/>
        <v>3.21</v>
      </c>
      <c r="DG36">
        <f t="shared" si="13"/>
        <v>0</v>
      </c>
      <c r="DH36">
        <f t="shared" si="14"/>
        <v>0</v>
      </c>
      <c r="DI36">
        <f t="shared" si="12"/>
        <v>0</v>
      </c>
      <c r="DJ36">
        <f>DF36</f>
        <v>3.21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ROW(Source!A74)</f>
        <v>74</v>
      </c>
      <c r="B37">
        <v>83357904</v>
      </c>
      <c r="C37">
        <v>83358199</v>
      </c>
      <c r="D37">
        <v>81569311</v>
      </c>
      <c r="E37">
        <v>1</v>
      </c>
      <c r="F37">
        <v>1</v>
      </c>
      <c r="G37">
        <v>1079</v>
      </c>
      <c r="H37">
        <v>3</v>
      </c>
      <c r="I37" t="s">
        <v>287</v>
      </c>
      <c r="J37" t="s">
        <v>288</v>
      </c>
      <c r="K37" t="s">
        <v>289</v>
      </c>
      <c r="L37">
        <v>1349</v>
      </c>
      <c r="N37">
        <v>1009</v>
      </c>
      <c r="O37" t="s">
        <v>290</v>
      </c>
      <c r="P37" t="s">
        <v>290</v>
      </c>
      <c r="Q37">
        <v>1E-3</v>
      </c>
      <c r="W37">
        <v>0</v>
      </c>
      <c r="X37">
        <v>-948974277</v>
      </c>
      <c r="Y37">
        <f>(AT37*1)</f>
        <v>40</v>
      </c>
      <c r="AA37">
        <v>7.0000000000000007E-2</v>
      </c>
      <c r="AB37">
        <v>0</v>
      </c>
      <c r="AC37">
        <v>0</v>
      </c>
      <c r="AD37">
        <v>0</v>
      </c>
      <c r="AE37">
        <v>7.0000000000000007E-2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40</v>
      </c>
      <c r="AU37" t="s">
        <v>101</v>
      </c>
      <c r="AV37">
        <v>0</v>
      </c>
      <c r="AW37">
        <v>2</v>
      </c>
      <c r="AX37">
        <v>83358213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ROUND(Y37*Source!I74,9)</f>
        <v>40</v>
      </c>
      <c r="CY37">
        <f>AA37</f>
        <v>7.0000000000000007E-2</v>
      </c>
      <c r="CZ37">
        <f>AE37</f>
        <v>7.0000000000000007E-2</v>
      </c>
      <c r="DA37">
        <f>AI37</f>
        <v>1</v>
      </c>
      <c r="DB37">
        <f>ROUND((ROUND(AT37*CZ37,2)*1),6)</f>
        <v>2.8</v>
      </c>
      <c r="DC37">
        <f>ROUND((ROUND(AT37*AG37,2)*1),6)</f>
        <v>0</v>
      </c>
      <c r="DD37" t="s">
        <v>3</v>
      </c>
      <c r="DE37" t="s">
        <v>3</v>
      </c>
      <c r="DF37">
        <f t="shared" si="15"/>
        <v>2.8</v>
      </c>
      <c r="DG37">
        <f t="shared" si="13"/>
        <v>0</v>
      </c>
      <c r="DH37">
        <f t="shared" si="14"/>
        <v>0</v>
      </c>
      <c r="DI37">
        <f t="shared" si="12"/>
        <v>0</v>
      </c>
      <c r="DJ37">
        <f>DF37</f>
        <v>2.8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ROW(Source!A74)</f>
        <v>74</v>
      </c>
      <c r="B38">
        <v>83357904</v>
      </c>
      <c r="C38">
        <v>83358199</v>
      </c>
      <c r="D38">
        <v>81586278</v>
      </c>
      <c r="E38">
        <v>1</v>
      </c>
      <c r="F38">
        <v>1</v>
      </c>
      <c r="G38">
        <v>1079</v>
      </c>
      <c r="H38">
        <v>3</v>
      </c>
      <c r="I38" t="s">
        <v>291</v>
      </c>
      <c r="J38" t="s">
        <v>292</v>
      </c>
      <c r="K38" t="s">
        <v>293</v>
      </c>
      <c r="L38">
        <v>1346</v>
      </c>
      <c r="N38">
        <v>1009</v>
      </c>
      <c r="O38" t="s">
        <v>38</v>
      </c>
      <c r="P38" t="s">
        <v>38</v>
      </c>
      <c r="Q38">
        <v>1</v>
      </c>
      <c r="W38">
        <v>0</v>
      </c>
      <c r="X38">
        <v>-2107259022</v>
      </c>
      <c r="Y38">
        <f>(AT38*1)</f>
        <v>0.02</v>
      </c>
      <c r="AA38">
        <v>493.08</v>
      </c>
      <c r="AB38">
        <v>0</v>
      </c>
      <c r="AC38">
        <v>0</v>
      </c>
      <c r="AD38">
        <v>0</v>
      </c>
      <c r="AE38">
        <v>493.08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0.02</v>
      </c>
      <c r="AU38" t="s">
        <v>101</v>
      </c>
      <c r="AV38">
        <v>0</v>
      </c>
      <c r="AW38">
        <v>2</v>
      </c>
      <c r="AX38">
        <v>83358214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ROUND(Y38*Source!I74,9)</f>
        <v>0.02</v>
      </c>
      <c r="CY38">
        <f>AA38</f>
        <v>493.08</v>
      </c>
      <c r="CZ38">
        <f>AE38</f>
        <v>493.08</v>
      </c>
      <c r="DA38">
        <f>AI38</f>
        <v>1</v>
      </c>
      <c r="DB38">
        <f>ROUND((ROUND(AT38*CZ38,2)*1),6)</f>
        <v>9.86</v>
      </c>
      <c r="DC38">
        <f>ROUND((ROUND(AT38*AG38,2)*1),6)</f>
        <v>0</v>
      </c>
      <c r="DD38" t="s">
        <v>3</v>
      </c>
      <c r="DE38" t="s">
        <v>3</v>
      </c>
      <c r="DF38">
        <f t="shared" si="15"/>
        <v>9.86</v>
      </c>
      <c r="DG38">
        <f t="shared" si="13"/>
        <v>0</v>
      </c>
      <c r="DH38">
        <f t="shared" si="14"/>
        <v>0</v>
      </c>
      <c r="DI38">
        <f t="shared" si="12"/>
        <v>0</v>
      </c>
      <c r="DJ38">
        <f>DF38</f>
        <v>9.86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83357904</v>
      </c>
      <c r="C39">
        <v>83358199</v>
      </c>
      <c r="D39">
        <v>81528757</v>
      </c>
      <c r="E39">
        <v>1079</v>
      </c>
      <c r="F39">
        <v>1</v>
      </c>
      <c r="G39">
        <v>1079</v>
      </c>
      <c r="H39">
        <v>3</v>
      </c>
      <c r="I39" t="s">
        <v>294</v>
      </c>
      <c r="J39" t="s">
        <v>3</v>
      </c>
      <c r="K39" t="s">
        <v>295</v>
      </c>
      <c r="L39">
        <v>1348</v>
      </c>
      <c r="N39">
        <v>1009</v>
      </c>
      <c r="O39" t="s">
        <v>29</v>
      </c>
      <c r="P39" t="s">
        <v>29</v>
      </c>
      <c r="Q39">
        <v>1000</v>
      </c>
      <c r="W39">
        <v>0</v>
      </c>
      <c r="X39">
        <v>-783086922</v>
      </c>
      <c r="Y39">
        <f>(AT39*1)</f>
        <v>5.0000000000000001E-4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5.0000000000000001E-4</v>
      </c>
      <c r="AU39" t="s">
        <v>101</v>
      </c>
      <c r="AV39">
        <v>0</v>
      </c>
      <c r="AW39">
        <v>2</v>
      </c>
      <c r="AX39">
        <v>83358216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ROUND(Y39*Source!I74,9)</f>
        <v>5.0000000000000001E-4</v>
      </c>
      <c r="CY39">
        <f>AA39</f>
        <v>0</v>
      </c>
      <c r="CZ39">
        <f>AE39</f>
        <v>0</v>
      </c>
      <c r="DA39">
        <f>AI39</f>
        <v>1</v>
      </c>
      <c r="DB39">
        <f>ROUND((ROUND(AT39*CZ39,2)*1),6)</f>
        <v>0</v>
      </c>
      <c r="DC39">
        <f>ROUND((ROUND(AT39*AG39,2)*1),6)</f>
        <v>0</v>
      </c>
      <c r="DD39" t="s">
        <v>3</v>
      </c>
      <c r="DE39" t="s">
        <v>3</v>
      </c>
      <c r="DF39">
        <f t="shared" si="15"/>
        <v>0</v>
      </c>
      <c r="DG39">
        <f t="shared" si="13"/>
        <v>0</v>
      </c>
      <c r="DH39">
        <f t="shared" si="14"/>
        <v>0</v>
      </c>
      <c r="DI39">
        <f t="shared" si="12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83357902</v>
      </c>
      <c r="C40">
        <v>83358199</v>
      </c>
      <c r="D40">
        <v>81523545</v>
      </c>
      <c r="E40">
        <v>1079</v>
      </c>
      <c r="F40">
        <v>1</v>
      </c>
      <c r="G40">
        <v>1079</v>
      </c>
      <c r="H40">
        <v>1</v>
      </c>
      <c r="I40" t="s">
        <v>259</v>
      </c>
      <c r="J40" t="s">
        <v>3</v>
      </c>
      <c r="K40" t="s">
        <v>260</v>
      </c>
      <c r="L40">
        <v>1191</v>
      </c>
      <c r="N40">
        <v>1013</v>
      </c>
      <c r="O40" t="s">
        <v>261</v>
      </c>
      <c r="P40" t="s">
        <v>261</v>
      </c>
      <c r="Q40">
        <v>1</v>
      </c>
      <c r="W40">
        <v>0</v>
      </c>
      <c r="X40">
        <v>476480486</v>
      </c>
      <c r="Y40">
        <f>(AT40*1.2)</f>
        <v>1.2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</v>
      </c>
      <c r="AU40" t="s">
        <v>102</v>
      </c>
      <c r="AV40">
        <v>1</v>
      </c>
      <c r="AW40">
        <v>2</v>
      </c>
      <c r="AX40">
        <v>83358211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ROUND(AT40*Source!I75*AH40*AL40,2)</f>
        <v>0</v>
      </c>
      <c r="CV40">
        <f>ROUND(Y40*Source!I75,9)</f>
        <v>1.2</v>
      </c>
      <c r="CW40">
        <v>0</v>
      </c>
      <c r="CX40">
        <f>ROUND(Y40*Source!I75,9)</f>
        <v>1.2</v>
      </c>
      <c r="CY40">
        <f>AD40</f>
        <v>0</v>
      </c>
      <c r="CZ40">
        <f>AH40</f>
        <v>0</v>
      </c>
      <c r="DA40">
        <f>AL40</f>
        <v>1</v>
      </c>
      <c r="DB40">
        <f>ROUND((ROUND(AT40*CZ40,2)*1.2),6)</f>
        <v>0</v>
      </c>
      <c r="DC40">
        <f>ROUND((ROUND(AT40*AG40,2)*1.2),6)</f>
        <v>0</v>
      </c>
      <c r="DD40" t="s">
        <v>3</v>
      </c>
      <c r="DE40" t="s">
        <v>3</v>
      </c>
      <c r="DF40">
        <f t="shared" si="15"/>
        <v>0</v>
      </c>
      <c r="DG40">
        <f t="shared" si="13"/>
        <v>0</v>
      </c>
      <c r="DH40">
        <f t="shared" si="14"/>
        <v>0</v>
      </c>
      <c r="DI40">
        <f t="shared" si="12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ROW(Source!A75)</f>
        <v>75</v>
      </c>
      <c r="B41">
        <v>83357902</v>
      </c>
      <c r="C41">
        <v>83358199</v>
      </c>
      <c r="D41">
        <v>81562833</v>
      </c>
      <c r="E41">
        <v>1</v>
      </c>
      <c r="F41">
        <v>1</v>
      </c>
      <c r="G41">
        <v>1079</v>
      </c>
      <c r="H41">
        <v>3</v>
      </c>
      <c r="I41" t="s">
        <v>284</v>
      </c>
      <c r="J41" t="s">
        <v>285</v>
      </c>
      <c r="K41" t="s">
        <v>286</v>
      </c>
      <c r="L41">
        <v>1348</v>
      </c>
      <c r="N41">
        <v>1009</v>
      </c>
      <c r="O41" t="s">
        <v>29</v>
      </c>
      <c r="P41" t="s">
        <v>29</v>
      </c>
      <c r="Q41">
        <v>1000</v>
      </c>
      <c r="W41">
        <v>0</v>
      </c>
      <c r="X41">
        <v>-843051599</v>
      </c>
      <c r="Y41">
        <f>(AT41*1)</f>
        <v>5.0000000000000002E-5</v>
      </c>
      <c r="AA41">
        <v>1930103.81</v>
      </c>
      <c r="AB41">
        <v>0</v>
      </c>
      <c r="AC41">
        <v>0</v>
      </c>
      <c r="AD41">
        <v>0</v>
      </c>
      <c r="AE41">
        <v>64123.05</v>
      </c>
      <c r="AF41">
        <v>0</v>
      </c>
      <c r="AG41">
        <v>0</v>
      </c>
      <c r="AH41">
        <v>0</v>
      </c>
      <c r="AI41">
        <v>30.1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5.0000000000000002E-5</v>
      </c>
      <c r="AU41" t="s">
        <v>101</v>
      </c>
      <c r="AV41">
        <v>0</v>
      </c>
      <c r="AW41">
        <v>2</v>
      </c>
      <c r="AX41">
        <v>83358212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ROUND(Y41*Source!I75,9)</f>
        <v>5.0000000000000002E-5</v>
      </c>
      <c r="CY41">
        <f>AA41</f>
        <v>1930103.81</v>
      </c>
      <c r="CZ41">
        <f>AE41</f>
        <v>64123.05</v>
      </c>
      <c r="DA41">
        <f>AI41</f>
        <v>30.1</v>
      </c>
      <c r="DB41">
        <f>ROUND((ROUND(AT41*CZ41,2)*1),6)</f>
        <v>3.21</v>
      </c>
      <c r="DC41">
        <f>ROUND((ROUND(AT41*AG41,2)*1),6)</f>
        <v>0</v>
      </c>
      <c r="DD41" t="s">
        <v>3</v>
      </c>
      <c r="DE41" t="s">
        <v>3</v>
      </c>
      <c r="DF41">
        <f>ROUND(ROUND(AE41*AI41,2)*CX41,2)</f>
        <v>96.51</v>
      </c>
      <c r="DG41">
        <f t="shared" si="13"/>
        <v>0</v>
      </c>
      <c r="DH41">
        <f t="shared" si="14"/>
        <v>0</v>
      </c>
      <c r="DI41">
        <f t="shared" si="12"/>
        <v>0</v>
      </c>
      <c r="DJ41">
        <f>DF41</f>
        <v>96.51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ROW(Source!A75)</f>
        <v>75</v>
      </c>
      <c r="B42">
        <v>83357902</v>
      </c>
      <c r="C42">
        <v>83358199</v>
      </c>
      <c r="D42">
        <v>81569311</v>
      </c>
      <c r="E42">
        <v>1</v>
      </c>
      <c r="F42">
        <v>1</v>
      </c>
      <c r="G42">
        <v>1079</v>
      </c>
      <c r="H42">
        <v>3</v>
      </c>
      <c r="I42" t="s">
        <v>287</v>
      </c>
      <c r="J42" t="s">
        <v>288</v>
      </c>
      <c r="K42" t="s">
        <v>289</v>
      </c>
      <c r="L42">
        <v>1349</v>
      </c>
      <c r="N42">
        <v>1009</v>
      </c>
      <c r="O42" t="s">
        <v>290</v>
      </c>
      <c r="P42" t="s">
        <v>290</v>
      </c>
      <c r="Q42">
        <v>1E-3</v>
      </c>
      <c r="W42">
        <v>0</v>
      </c>
      <c r="X42">
        <v>-948974277</v>
      </c>
      <c r="Y42">
        <f>(AT42*1)</f>
        <v>40</v>
      </c>
      <c r="AA42">
        <v>0.45</v>
      </c>
      <c r="AB42">
        <v>0</v>
      </c>
      <c r="AC42">
        <v>0</v>
      </c>
      <c r="AD42">
        <v>0</v>
      </c>
      <c r="AE42">
        <v>7.0000000000000007E-2</v>
      </c>
      <c r="AF42">
        <v>0</v>
      </c>
      <c r="AG42">
        <v>0</v>
      </c>
      <c r="AH42">
        <v>0</v>
      </c>
      <c r="AI42">
        <v>6.43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40</v>
      </c>
      <c r="AU42" t="s">
        <v>101</v>
      </c>
      <c r="AV42">
        <v>0</v>
      </c>
      <c r="AW42">
        <v>2</v>
      </c>
      <c r="AX42">
        <v>83358213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ROUND(Y42*Source!I75,9)</f>
        <v>40</v>
      </c>
      <c r="CY42">
        <f>AA42</f>
        <v>0.45</v>
      </c>
      <c r="CZ42">
        <f>AE42</f>
        <v>7.0000000000000007E-2</v>
      </c>
      <c r="DA42">
        <f>AI42</f>
        <v>6.43</v>
      </c>
      <c r="DB42">
        <f>ROUND((ROUND(AT42*CZ42,2)*1),6)</f>
        <v>2.8</v>
      </c>
      <c r="DC42">
        <f>ROUND((ROUND(AT42*AG42,2)*1),6)</f>
        <v>0</v>
      </c>
      <c r="DD42" t="s">
        <v>3</v>
      </c>
      <c r="DE42" t="s">
        <v>3</v>
      </c>
      <c r="DF42">
        <f>ROUND(ROUND(AE42*AI42,2)*CX42,2)</f>
        <v>18</v>
      </c>
      <c r="DG42">
        <f t="shared" si="13"/>
        <v>0</v>
      </c>
      <c r="DH42">
        <f t="shared" si="14"/>
        <v>0</v>
      </c>
      <c r="DI42">
        <f t="shared" si="12"/>
        <v>0</v>
      </c>
      <c r="DJ42">
        <f>DF42</f>
        <v>18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ROW(Source!A75)</f>
        <v>75</v>
      </c>
      <c r="B43">
        <v>83357902</v>
      </c>
      <c r="C43">
        <v>83358199</v>
      </c>
      <c r="D43">
        <v>81586278</v>
      </c>
      <c r="E43">
        <v>1</v>
      </c>
      <c r="F43">
        <v>1</v>
      </c>
      <c r="G43">
        <v>1079</v>
      </c>
      <c r="H43">
        <v>3</v>
      </c>
      <c r="I43" t="s">
        <v>291</v>
      </c>
      <c r="J43" t="s">
        <v>292</v>
      </c>
      <c r="K43" t="s">
        <v>293</v>
      </c>
      <c r="L43">
        <v>1346</v>
      </c>
      <c r="N43">
        <v>1009</v>
      </c>
      <c r="O43" t="s">
        <v>38</v>
      </c>
      <c r="P43" t="s">
        <v>38</v>
      </c>
      <c r="Q43">
        <v>1</v>
      </c>
      <c r="W43">
        <v>0</v>
      </c>
      <c r="X43">
        <v>-2107259022</v>
      </c>
      <c r="Y43">
        <f>(AT43*1)</f>
        <v>0.02</v>
      </c>
      <c r="AA43">
        <v>3047.23</v>
      </c>
      <c r="AB43">
        <v>0</v>
      </c>
      <c r="AC43">
        <v>0</v>
      </c>
      <c r="AD43">
        <v>0</v>
      </c>
      <c r="AE43">
        <v>493.08</v>
      </c>
      <c r="AF43">
        <v>0</v>
      </c>
      <c r="AG43">
        <v>0</v>
      </c>
      <c r="AH43">
        <v>0</v>
      </c>
      <c r="AI43">
        <v>6.18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0.02</v>
      </c>
      <c r="AU43" t="s">
        <v>101</v>
      </c>
      <c r="AV43">
        <v>0</v>
      </c>
      <c r="AW43">
        <v>2</v>
      </c>
      <c r="AX43">
        <v>83358214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ROUND(Y43*Source!I75,9)</f>
        <v>0.02</v>
      </c>
      <c r="CY43">
        <f>AA43</f>
        <v>3047.23</v>
      </c>
      <c r="CZ43">
        <f>AE43</f>
        <v>493.08</v>
      </c>
      <c r="DA43">
        <f>AI43</f>
        <v>6.18</v>
      </c>
      <c r="DB43">
        <f>ROUND((ROUND(AT43*CZ43,2)*1),6)</f>
        <v>9.86</v>
      </c>
      <c r="DC43">
        <f>ROUND((ROUND(AT43*AG43,2)*1),6)</f>
        <v>0</v>
      </c>
      <c r="DD43" t="s">
        <v>3</v>
      </c>
      <c r="DE43" t="s">
        <v>3</v>
      </c>
      <c r="DF43">
        <f>ROUND(ROUND(AE43*AI43,2)*CX43,2)</f>
        <v>60.94</v>
      </c>
      <c r="DG43">
        <f t="shared" si="13"/>
        <v>0</v>
      </c>
      <c r="DH43">
        <f t="shared" si="14"/>
        <v>0</v>
      </c>
      <c r="DI43">
        <f t="shared" si="12"/>
        <v>0</v>
      </c>
      <c r="DJ43">
        <f>DF43</f>
        <v>60.94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ROW(Source!A75)</f>
        <v>75</v>
      </c>
      <c r="B44">
        <v>83357902</v>
      </c>
      <c r="C44">
        <v>83358199</v>
      </c>
      <c r="D44">
        <v>81528757</v>
      </c>
      <c r="E44">
        <v>1079</v>
      </c>
      <c r="F44">
        <v>1</v>
      </c>
      <c r="G44">
        <v>1079</v>
      </c>
      <c r="H44">
        <v>3</v>
      </c>
      <c r="I44" t="s">
        <v>294</v>
      </c>
      <c r="J44" t="s">
        <v>3</v>
      </c>
      <c r="K44" t="s">
        <v>295</v>
      </c>
      <c r="L44">
        <v>1348</v>
      </c>
      <c r="N44">
        <v>1009</v>
      </c>
      <c r="O44" t="s">
        <v>29</v>
      </c>
      <c r="P44" t="s">
        <v>29</v>
      </c>
      <c r="Q44">
        <v>1000</v>
      </c>
      <c r="W44">
        <v>0</v>
      </c>
      <c r="X44">
        <v>-783086922</v>
      </c>
      <c r="Y44">
        <f>(AT44*1)</f>
        <v>5.0000000000000001E-4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9.86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5.0000000000000001E-4</v>
      </c>
      <c r="AU44" t="s">
        <v>101</v>
      </c>
      <c r="AV44">
        <v>0</v>
      </c>
      <c r="AW44">
        <v>2</v>
      </c>
      <c r="AX44">
        <v>83358216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ROUND(Y44*Source!I75,9)</f>
        <v>5.0000000000000001E-4</v>
      </c>
      <c r="CY44">
        <f>AA44</f>
        <v>0</v>
      </c>
      <c r="CZ44">
        <f>AE44</f>
        <v>0</v>
      </c>
      <c r="DA44">
        <f>AI44</f>
        <v>9.86</v>
      </c>
      <c r="DB44">
        <f>ROUND((ROUND(AT44*CZ44,2)*1),6)</f>
        <v>0</v>
      </c>
      <c r="DC44">
        <f>ROUND((ROUND(AT44*AG44,2)*1),6)</f>
        <v>0</v>
      </c>
      <c r="DD44" t="s">
        <v>3</v>
      </c>
      <c r="DE44" t="s">
        <v>3</v>
      </c>
      <c r="DF44">
        <f>ROUND(ROUND(AE44*AI44,2)*CX44,2)</f>
        <v>0</v>
      </c>
      <c r="DG44">
        <f t="shared" si="13"/>
        <v>0</v>
      </c>
      <c r="DH44">
        <f t="shared" si="14"/>
        <v>0</v>
      </c>
      <c r="DI44">
        <f t="shared" si="12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ROW(Source!A78)</f>
        <v>78</v>
      </c>
      <c r="B45">
        <v>83357904</v>
      </c>
      <c r="C45">
        <v>83358218</v>
      </c>
      <c r="D45">
        <v>81523545</v>
      </c>
      <c r="E45">
        <v>1079</v>
      </c>
      <c r="F45">
        <v>1</v>
      </c>
      <c r="G45">
        <v>1079</v>
      </c>
      <c r="H45">
        <v>1</v>
      </c>
      <c r="I45" t="s">
        <v>259</v>
      </c>
      <c r="J45" t="s">
        <v>3</v>
      </c>
      <c r="K45" t="s">
        <v>260</v>
      </c>
      <c r="L45">
        <v>1191</v>
      </c>
      <c r="N45">
        <v>1013</v>
      </c>
      <c r="O45" t="s">
        <v>261</v>
      </c>
      <c r="P45" t="s">
        <v>261</v>
      </c>
      <c r="Q45">
        <v>1</v>
      </c>
      <c r="W45">
        <v>0</v>
      </c>
      <c r="X45">
        <v>476480486</v>
      </c>
      <c r="Y45">
        <f>(AT45*1.2)</f>
        <v>81.599999999999994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68</v>
      </c>
      <c r="AU45" t="s">
        <v>102</v>
      </c>
      <c r="AV45">
        <v>1</v>
      </c>
      <c r="AW45">
        <v>2</v>
      </c>
      <c r="AX45">
        <v>83358239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ROUND(AT45*Source!I78*AH45*AL45,2)</f>
        <v>0</v>
      </c>
      <c r="CV45">
        <f>ROUND(Y45*Source!I78,9)</f>
        <v>2.448</v>
      </c>
      <c r="CW45">
        <v>0</v>
      </c>
      <c r="CX45">
        <f>ROUND(Y45*Source!I78,9)</f>
        <v>2.448</v>
      </c>
      <c r="CY45">
        <f>AD45</f>
        <v>0</v>
      </c>
      <c r="CZ45">
        <f>AH45</f>
        <v>0</v>
      </c>
      <c r="DA45">
        <f>AL45</f>
        <v>1</v>
      </c>
      <c r="DB45">
        <f>ROUND((ROUND(AT45*CZ45,2)*1.2),6)</f>
        <v>0</v>
      </c>
      <c r="DC45">
        <f>ROUND((ROUND(AT45*AG45,2)*1.2),6)</f>
        <v>0</v>
      </c>
      <c r="DD45" t="s">
        <v>3</v>
      </c>
      <c r="DE45" t="s">
        <v>3</v>
      </c>
      <c r="DF45">
        <f t="shared" ref="DF45:DF58" si="16">ROUND(ROUND(AE45,2)*CX45,2)</f>
        <v>0</v>
      </c>
      <c r="DG45">
        <f t="shared" si="13"/>
        <v>0</v>
      </c>
      <c r="DH45">
        <f t="shared" si="14"/>
        <v>0</v>
      </c>
      <c r="DI45">
        <f t="shared" si="12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ROW(Source!A78)</f>
        <v>78</v>
      </c>
      <c r="B46">
        <v>83357904</v>
      </c>
      <c r="C46">
        <v>83358218</v>
      </c>
      <c r="D46">
        <v>81593957</v>
      </c>
      <c r="E46">
        <v>1</v>
      </c>
      <c r="F46">
        <v>1</v>
      </c>
      <c r="G46">
        <v>1079</v>
      </c>
      <c r="H46">
        <v>2</v>
      </c>
      <c r="I46" t="s">
        <v>296</v>
      </c>
      <c r="J46" t="s">
        <v>297</v>
      </c>
      <c r="K46" t="s">
        <v>298</v>
      </c>
      <c r="L46">
        <v>1368</v>
      </c>
      <c r="N46">
        <v>1011</v>
      </c>
      <c r="O46" t="s">
        <v>265</v>
      </c>
      <c r="P46" t="s">
        <v>265</v>
      </c>
      <c r="Q46">
        <v>1</v>
      </c>
      <c r="W46">
        <v>0</v>
      </c>
      <c r="X46">
        <v>1380222954</v>
      </c>
      <c r="Y46">
        <f>(AT46*1.2)</f>
        <v>11.723999999999998</v>
      </c>
      <c r="AA46">
        <v>0</v>
      </c>
      <c r="AB46">
        <v>6.76</v>
      </c>
      <c r="AC46">
        <v>0</v>
      </c>
      <c r="AD46">
        <v>0</v>
      </c>
      <c r="AE46">
        <v>0</v>
      </c>
      <c r="AF46">
        <v>6.46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9.77</v>
      </c>
      <c r="AU46" t="s">
        <v>102</v>
      </c>
      <c r="AV46">
        <v>0</v>
      </c>
      <c r="AW46">
        <v>2</v>
      </c>
      <c r="AX46">
        <v>83358240</v>
      </c>
      <c r="AY46">
        <v>1</v>
      </c>
      <c r="AZ46">
        <v>2048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ROUND(Y46*Source!I78*DO46,9)</f>
        <v>0</v>
      </c>
      <c r="CX46">
        <f>ROUND(Y46*Source!I78,9)</f>
        <v>0.35171999999999998</v>
      </c>
      <c r="CY46">
        <f>AB46</f>
        <v>6.76</v>
      </c>
      <c r="CZ46">
        <f>AF46</f>
        <v>6.46</v>
      </c>
      <c r="DA46">
        <f>AJ46</f>
        <v>1</v>
      </c>
      <c r="DB46">
        <f>ROUND((ROUND(AT46*CZ46,2)*1.2),6)</f>
        <v>75.731999999999999</v>
      </c>
      <c r="DC46">
        <f>ROUND((ROUND(AT46*AG46,2)*1.2),6)</f>
        <v>0</v>
      </c>
      <c r="DD46" t="s">
        <v>3</v>
      </c>
      <c r="DE46" t="s">
        <v>3</v>
      </c>
      <c r="DF46">
        <f t="shared" si="16"/>
        <v>0</v>
      </c>
      <c r="DG46">
        <f t="shared" si="13"/>
        <v>2.27</v>
      </c>
      <c r="DH46">
        <f t="shared" si="14"/>
        <v>0</v>
      </c>
      <c r="DI46">
        <f t="shared" si="12"/>
        <v>0</v>
      </c>
      <c r="DJ46">
        <f>DG46</f>
        <v>2.27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ROW(Source!A78)</f>
        <v>78</v>
      </c>
      <c r="B47">
        <v>83357904</v>
      </c>
      <c r="C47">
        <v>83358218</v>
      </c>
      <c r="D47">
        <v>81594250</v>
      </c>
      <c r="E47">
        <v>1</v>
      </c>
      <c r="F47">
        <v>1</v>
      </c>
      <c r="G47">
        <v>1079</v>
      </c>
      <c r="H47">
        <v>2</v>
      </c>
      <c r="I47" t="s">
        <v>266</v>
      </c>
      <c r="J47" t="s">
        <v>267</v>
      </c>
      <c r="K47" t="s">
        <v>268</v>
      </c>
      <c r="L47">
        <v>1368</v>
      </c>
      <c r="N47">
        <v>1011</v>
      </c>
      <c r="O47" t="s">
        <v>265</v>
      </c>
      <c r="P47" t="s">
        <v>265</v>
      </c>
      <c r="Q47">
        <v>1</v>
      </c>
      <c r="W47">
        <v>0</v>
      </c>
      <c r="X47">
        <v>654681671</v>
      </c>
      <c r="Y47">
        <f>(AT47*1.2)</f>
        <v>0.75600000000000001</v>
      </c>
      <c r="AA47">
        <v>0</v>
      </c>
      <c r="AB47">
        <v>87.01</v>
      </c>
      <c r="AC47">
        <v>13.21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0.63</v>
      </c>
      <c r="AU47" t="s">
        <v>102</v>
      </c>
      <c r="AV47">
        <v>0</v>
      </c>
      <c r="AW47">
        <v>2</v>
      </c>
      <c r="AX47">
        <v>83358241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ROUND(Y47*Source!I78*DO47,9)</f>
        <v>0.28622160000000002</v>
      </c>
      <c r="CX47">
        <f>ROUND(Y47*Source!I78,9)</f>
        <v>2.2679999999999999E-2</v>
      </c>
      <c r="CY47">
        <f>AB47</f>
        <v>87.01</v>
      </c>
      <c r="CZ47">
        <f>AF47</f>
        <v>83.1</v>
      </c>
      <c r="DA47">
        <f>AJ47</f>
        <v>1</v>
      </c>
      <c r="DB47">
        <f>ROUND((ROUND(AT47*CZ47,2)*1.2),6)</f>
        <v>62.82</v>
      </c>
      <c r="DC47">
        <f>ROUND((ROUND(AT47*AG47,2)*1.2),6)</f>
        <v>9.5399999999999991</v>
      </c>
      <c r="DD47" t="s">
        <v>3</v>
      </c>
      <c r="DE47" t="s">
        <v>3</v>
      </c>
      <c r="DF47">
        <f t="shared" si="16"/>
        <v>0</v>
      </c>
      <c r="DG47">
        <f t="shared" si="13"/>
        <v>1.88</v>
      </c>
      <c r="DH47">
        <f t="shared" si="14"/>
        <v>0.28999999999999998</v>
      </c>
      <c r="DI47">
        <f t="shared" si="12"/>
        <v>0</v>
      </c>
      <c r="DJ47">
        <f>DG47</f>
        <v>1.88</v>
      </c>
      <c r="DK47">
        <v>0</v>
      </c>
      <c r="DL47" t="s">
        <v>269</v>
      </c>
      <c r="DM47">
        <v>0</v>
      </c>
      <c r="DN47" t="s">
        <v>261</v>
      </c>
      <c r="DO47">
        <v>12.62</v>
      </c>
    </row>
    <row r="48" spans="1:119" x14ac:dyDescent="0.2">
      <c r="A48">
        <f>ROW(Source!A78)</f>
        <v>78</v>
      </c>
      <c r="B48">
        <v>83357904</v>
      </c>
      <c r="C48">
        <v>83358218</v>
      </c>
      <c r="D48">
        <v>81594338</v>
      </c>
      <c r="E48">
        <v>1</v>
      </c>
      <c r="F48">
        <v>1</v>
      </c>
      <c r="G48">
        <v>1079</v>
      </c>
      <c r="H48">
        <v>2</v>
      </c>
      <c r="I48" t="s">
        <v>299</v>
      </c>
      <c r="J48" t="s">
        <v>300</v>
      </c>
      <c r="K48" t="s">
        <v>301</v>
      </c>
      <c r="L48">
        <v>1368</v>
      </c>
      <c r="N48">
        <v>1011</v>
      </c>
      <c r="O48" t="s">
        <v>265</v>
      </c>
      <c r="P48" t="s">
        <v>265</v>
      </c>
      <c r="Q48">
        <v>1</v>
      </c>
      <c r="W48">
        <v>0</v>
      </c>
      <c r="X48">
        <v>-1090963890</v>
      </c>
      <c r="Y48">
        <f>(AT48*1.2)</f>
        <v>14.04</v>
      </c>
      <c r="AA48">
        <v>0</v>
      </c>
      <c r="AB48">
        <v>23.04</v>
      </c>
      <c r="AC48">
        <v>11.71</v>
      </c>
      <c r="AD48">
        <v>0</v>
      </c>
      <c r="AE48">
        <v>0</v>
      </c>
      <c r="AF48">
        <v>22.01</v>
      </c>
      <c r="AG48">
        <v>11.18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11.7</v>
      </c>
      <c r="AU48" t="s">
        <v>102</v>
      </c>
      <c r="AV48">
        <v>0</v>
      </c>
      <c r="AW48">
        <v>2</v>
      </c>
      <c r="AX48">
        <v>83358242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ROUND(Y48*Source!I78*DO48,9)</f>
        <v>4.7090160000000001</v>
      </c>
      <c r="CX48">
        <f>ROUND(Y48*Source!I78,9)</f>
        <v>0.42120000000000002</v>
      </c>
      <c r="CY48">
        <f>AB48</f>
        <v>23.04</v>
      </c>
      <c r="CZ48">
        <f>AF48</f>
        <v>22.01</v>
      </c>
      <c r="DA48">
        <f>AJ48</f>
        <v>1</v>
      </c>
      <c r="DB48">
        <f>ROUND((ROUND(AT48*CZ48,2)*1.2),6)</f>
        <v>309.024</v>
      </c>
      <c r="DC48">
        <f>ROUND((ROUND(AT48*AG48,2)*1.2),6)</f>
        <v>156.97200000000001</v>
      </c>
      <c r="DD48" t="s">
        <v>3</v>
      </c>
      <c r="DE48" t="s">
        <v>3</v>
      </c>
      <c r="DF48">
        <f t="shared" si="16"/>
        <v>0</v>
      </c>
      <c r="DG48">
        <f t="shared" si="13"/>
        <v>9.27</v>
      </c>
      <c r="DH48">
        <f t="shared" si="14"/>
        <v>4.71</v>
      </c>
      <c r="DI48">
        <f t="shared" si="12"/>
        <v>0</v>
      </c>
      <c r="DJ48">
        <f>DG48</f>
        <v>9.27</v>
      </c>
      <c r="DK48">
        <v>0</v>
      </c>
      <c r="DL48" t="s">
        <v>269</v>
      </c>
      <c r="DM48">
        <v>0</v>
      </c>
      <c r="DN48" t="s">
        <v>261</v>
      </c>
      <c r="DO48">
        <v>11.18</v>
      </c>
    </row>
    <row r="49" spans="1:119" x14ac:dyDescent="0.2">
      <c r="A49">
        <f>ROW(Source!A78)</f>
        <v>78</v>
      </c>
      <c r="B49">
        <v>83357904</v>
      </c>
      <c r="C49">
        <v>83358218</v>
      </c>
      <c r="D49">
        <v>81563350</v>
      </c>
      <c r="E49">
        <v>1</v>
      </c>
      <c r="F49">
        <v>1</v>
      </c>
      <c r="G49">
        <v>1079</v>
      </c>
      <c r="H49">
        <v>3</v>
      </c>
      <c r="I49" t="s">
        <v>302</v>
      </c>
      <c r="J49" t="s">
        <v>303</v>
      </c>
      <c r="K49" t="s">
        <v>304</v>
      </c>
      <c r="L49">
        <v>1346</v>
      </c>
      <c r="N49">
        <v>1009</v>
      </c>
      <c r="O49" t="s">
        <v>38</v>
      </c>
      <c r="P49" t="s">
        <v>38</v>
      </c>
      <c r="Q49">
        <v>1</v>
      </c>
      <c r="W49">
        <v>0</v>
      </c>
      <c r="X49">
        <v>-895231604</v>
      </c>
      <c r="Y49">
        <f t="shared" ref="Y49:Y54" si="17">(AT49*1)</f>
        <v>2.23</v>
      </c>
      <c r="AA49">
        <v>29.89</v>
      </c>
      <c r="AB49">
        <v>0</v>
      </c>
      <c r="AC49">
        <v>0</v>
      </c>
      <c r="AD49">
        <v>0</v>
      </c>
      <c r="AE49">
        <v>29.89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2.23</v>
      </c>
      <c r="AU49" t="s">
        <v>101</v>
      </c>
      <c r="AV49">
        <v>0</v>
      </c>
      <c r="AW49">
        <v>2</v>
      </c>
      <c r="AX49">
        <v>83358243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ROUND(Y49*Source!I78,9)</f>
        <v>6.6900000000000001E-2</v>
      </c>
      <c r="CY49">
        <f t="shared" ref="CY49:CY54" si="18">AA49</f>
        <v>29.89</v>
      </c>
      <c r="CZ49">
        <f t="shared" ref="CZ49:CZ54" si="19">AE49</f>
        <v>29.89</v>
      </c>
      <c r="DA49">
        <f t="shared" ref="DA49:DA54" si="20">AI49</f>
        <v>1</v>
      </c>
      <c r="DB49">
        <f t="shared" ref="DB49:DB54" si="21">ROUND((ROUND(AT49*CZ49,2)*1),6)</f>
        <v>66.650000000000006</v>
      </c>
      <c r="DC49">
        <f t="shared" ref="DC49:DC54" si="22">ROUND((ROUND(AT49*AG49,2)*1),6)</f>
        <v>0</v>
      </c>
      <c r="DD49" t="s">
        <v>3</v>
      </c>
      <c r="DE49" t="s">
        <v>3</v>
      </c>
      <c r="DF49">
        <f t="shared" si="16"/>
        <v>2</v>
      </c>
      <c r="DG49">
        <f t="shared" si="13"/>
        <v>0</v>
      </c>
      <c r="DH49">
        <f t="shared" si="14"/>
        <v>0</v>
      </c>
      <c r="DI49">
        <f t="shared" si="12"/>
        <v>0</v>
      </c>
      <c r="DJ49">
        <f t="shared" ref="DJ49:DJ54" si="23">DF49</f>
        <v>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ROW(Source!A78)</f>
        <v>78</v>
      </c>
      <c r="B50">
        <v>83357904</v>
      </c>
      <c r="C50">
        <v>83358218</v>
      </c>
      <c r="D50">
        <v>81563416</v>
      </c>
      <c r="E50">
        <v>1</v>
      </c>
      <c r="F50">
        <v>1</v>
      </c>
      <c r="G50">
        <v>1079</v>
      </c>
      <c r="H50">
        <v>3</v>
      </c>
      <c r="I50" t="s">
        <v>305</v>
      </c>
      <c r="J50" t="s">
        <v>306</v>
      </c>
      <c r="K50" t="s">
        <v>307</v>
      </c>
      <c r="L50">
        <v>1339</v>
      </c>
      <c r="N50">
        <v>1007</v>
      </c>
      <c r="O50" t="s">
        <v>308</v>
      </c>
      <c r="P50" t="s">
        <v>308</v>
      </c>
      <c r="Q50">
        <v>1</v>
      </c>
      <c r="W50">
        <v>0</v>
      </c>
      <c r="X50">
        <v>44820759</v>
      </c>
      <c r="Y50">
        <f t="shared" si="17"/>
        <v>0.87</v>
      </c>
      <c r="AA50">
        <v>23.34</v>
      </c>
      <c r="AB50">
        <v>0</v>
      </c>
      <c r="AC50">
        <v>0</v>
      </c>
      <c r="AD50">
        <v>0</v>
      </c>
      <c r="AE50">
        <v>23.34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0.87</v>
      </c>
      <c r="AU50" t="s">
        <v>101</v>
      </c>
      <c r="AV50">
        <v>0</v>
      </c>
      <c r="AW50">
        <v>2</v>
      </c>
      <c r="AX50">
        <v>83358244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ROUND(Y50*Source!I78,9)</f>
        <v>2.6100000000000002E-2</v>
      </c>
      <c r="CY50">
        <f t="shared" si="18"/>
        <v>23.34</v>
      </c>
      <c r="CZ50">
        <f t="shared" si="19"/>
        <v>23.34</v>
      </c>
      <c r="DA50">
        <f t="shared" si="20"/>
        <v>1</v>
      </c>
      <c r="DB50">
        <f t="shared" si="21"/>
        <v>20.309999999999999</v>
      </c>
      <c r="DC50">
        <f t="shared" si="22"/>
        <v>0</v>
      </c>
      <c r="DD50" t="s">
        <v>3</v>
      </c>
      <c r="DE50" t="s">
        <v>3</v>
      </c>
      <c r="DF50">
        <f t="shared" si="16"/>
        <v>0.61</v>
      </c>
      <c r="DG50">
        <f t="shared" si="13"/>
        <v>0</v>
      </c>
      <c r="DH50">
        <f t="shared" si="14"/>
        <v>0</v>
      </c>
      <c r="DI50">
        <f t="shared" si="12"/>
        <v>0</v>
      </c>
      <c r="DJ50">
        <f t="shared" si="23"/>
        <v>0.61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ROW(Source!A78)</f>
        <v>78</v>
      </c>
      <c r="B51">
        <v>83357904</v>
      </c>
      <c r="C51">
        <v>83358218</v>
      </c>
      <c r="D51">
        <v>81563420</v>
      </c>
      <c r="E51">
        <v>1</v>
      </c>
      <c r="F51">
        <v>1</v>
      </c>
      <c r="G51">
        <v>1079</v>
      </c>
      <c r="H51">
        <v>3</v>
      </c>
      <c r="I51" t="s">
        <v>309</v>
      </c>
      <c r="J51" t="s">
        <v>310</v>
      </c>
      <c r="K51" t="s">
        <v>311</v>
      </c>
      <c r="L51">
        <v>1348</v>
      </c>
      <c r="N51">
        <v>1009</v>
      </c>
      <c r="O51" t="s">
        <v>29</v>
      </c>
      <c r="P51" t="s">
        <v>29</v>
      </c>
      <c r="Q51">
        <v>1000</v>
      </c>
      <c r="W51">
        <v>0</v>
      </c>
      <c r="X51">
        <v>-611125095</v>
      </c>
      <c r="Y51">
        <f t="shared" si="17"/>
        <v>5.0000000000000002E-5</v>
      </c>
      <c r="AA51">
        <v>8590.86</v>
      </c>
      <c r="AB51">
        <v>0</v>
      </c>
      <c r="AC51">
        <v>0</v>
      </c>
      <c r="AD51">
        <v>0</v>
      </c>
      <c r="AE51">
        <v>8590.86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5.0000000000000002E-5</v>
      </c>
      <c r="AU51" t="s">
        <v>101</v>
      </c>
      <c r="AV51">
        <v>0</v>
      </c>
      <c r="AW51">
        <v>2</v>
      </c>
      <c r="AX51">
        <v>83358245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ROUND(Y51*Source!I78,9)</f>
        <v>1.5E-6</v>
      </c>
      <c r="CY51">
        <f t="shared" si="18"/>
        <v>8590.86</v>
      </c>
      <c r="CZ51">
        <f t="shared" si="19"/>
        <v>8590.86</v>
      </c>
      <c r="DA51">
        <f t="shared" si="20"/>
        <v>1</v>
      </c>
      <c r="DB51">
        <f t="shared" si="21"/>
        <v>0.43</v>
      </c>
      <c r="DC51">
        <f t="shared" si="22"/>
        <v>0</v>
      </c>
      <c r="DD51" t="s">
        <v>3</v>
      </c>
      <c r="DE51" t="s">
        <v>3</v>
      </c>
      <c r="DF51">
        <f t="shared" si="16"/>
        <v>0.01</v>
      </c>
      <c r="DG51">
        <f t="shared" si="13"/>
        <v>0</v>
      </c>
      <c r="DH51">
        <f t="shared" si="14"/>
        <v>0</v>
      </c>
      <c r="DI51">
        <f t="shared" si="12"/>
        <v>0</v>
      </c>
      <c r="DJ51">
        <f t="shared" si="23"/>
        <v>0.01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ROW(Source!A78)</f>
        <v>78</v>
      </c>
      <c r="B52">
        <v>83357904</v>
      </c>
      <c r="C52">
        <v>83358218</v>
      </c>
      <c r="D52">
        <v>81565252</v>
      </c>
      <c r="E52">
        <v>1</v>
      </c>
      <c r="F52">
        <v>1</v>
      </c>
      <c r="G52">
        <v>1079</v>
      </c>
      <c r="H52">
        <v>3</v>
      </c>
      <c r="I52" t="s">
        <v>312</v>
      </c>
      <c r="J52" t="s">
        <v>313</v>
      </c>
      <c r="K52" t="s">
        <v>314</v>
      </c>
      <c r="L52">
        <v>1348</v>
      </c>
      <c r="N52">
        <v>1009</v>
      </c>
      <c r="O52" t="s">
        <v>29</v>
      </c>
      <c r="P52" t="s">
        <v>29</v>
      </c>
      <c r="Q52">
        <v>1000</v>
      </c>
      <c r="W52">
        <v>0</v>
      </c>
      <c r="X52">
        <v>1741101131</v>
      </c>
      <c r="Y52">
        <f t="shared" si="17"/>
        <v>1.08E-3</v>
      </c>
      <c r="AA52">
        <v>38010.959999999999</v>
      </c>
      <c r="AB52">
        <v>0</v>
      </c>
      <c r="AC52">
        <v>0</v>
      </c>
      <c r="AD52">
        <v>0</v>
      </c>
      <c r="AE52">
        <v>38010.959999999999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1.08E-3</v>
      </c>
      <c r="AU52" t="s">
        <v>101</v>
      </c>
      <c r="AV52">
        <v>0</v>
      </c>
      <c r="AW52">
        <v>2</v>
      </c>
      <c r="AX52">
        <v>83358246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ROUND(Y52*Source!I78,9)</f>
        <v>3.2400000000000001E-5</v>
      </c>
      <c r="CY52">
        <f t="shared" si="18"/>
        <v>38010.959999999999</v>
      </c>
      <c r="CZ52">
        <f t="shared" si="19"/>
        <v>38010.959999999999</v>
      </c>
      <c r="DA52">
        <f t="shared" si="20"/>
        <v>1</v>
      </c>
      <c r="DB52">
        <f t="shared" si="21"/>
        <v>41.05</v>
      </c>
      <c r="DC52">
        <f t="shared" si="22"/>
        <v>0</v>
      </c>
      <c r="DD52" t="s">
        <v>3</v>
      </c>
      <c r="DE52" t="s">
        <v>3</v>
      </c>
      <c r="DF52">
        <f t="shared" si="16"/>
        <v>1.23</v>
      </c>
      <c r="DG52">
        <f t="shared" si="13"/>
        <v>0</v>
      </c>
      <c r="DH52">
        <f t="shared" si="14"/>
        <v>0</v>
      </c>
      <c r="DI52">
        <f t="shared" si="12"/>
        <v>0</v>
      </c>
      <c r="DJ52">
        <f t="shared" si="23"/>
        <v>1.23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ROW(Source!A78)</f>
        <v>78</v>
      </c>
      <c r="B53">
        <v>83357904</v>
      </c>
      <c r="C53">
        <v>83358218</v>
      </c>
      <c r="D53">
        <v>81569302</v>
      </c>
      <c r="E53">
        <v>1</v>
      </c>
      <c r="F53">
        <v>1</v>
      </c>
      <c r="G53">
        <v>1079</v>
      </c>
      <c r="H53">
        <v>3</v>
      </c>
      <c r="I53" t="s">
        <v>315</v>
      </c>
      <c r="J53" t="s">
        <v>316</v>
      </c>
      <c r="K53" t="s">
        <v>317</v>
      </c>
      <c r="L53">
        <v>1346</v>
      </c>
      <c r="N53">
        <v>1009</v>
      </c>
      <c r="O53" t="s">
        <v>38</v>
      </c>
      <c r="P53" t="s">
        <v>38</v>
      </c>
      <c r="Q53">
        <v>1</v>
      </c>
      <c r="W53">
        <v>0</v>
      </c>
      <c r="X53">
        <v>-2066856821</v>
      </c>
      <c r="Y53">
        <f t="shared" si="17"/>
        <v>0.82</v>
      </c>
      <c r="AA53">
        <v>73.33</v>
      </c>
      <c r="AB53">
        <v>0</v>
      </c>
      <c r="AC53">
        <v>0</v>
      </c>
      <c r="AD53">
        <v>0</v>
      </c>
      <c r="AE53">
        <v>73.33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0.82</v>
      </c>
      <c r="AU53" t="s">
        <v>101</v>
      </c>
      <c r="AV53">
        <v>0</v>
      </c>
      <c r="AW53">
        <v>2</v>
      </c>
      <c r="AX53">
        <v>83358247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ROUND(Y53*Source!I78,9)</f>
        <v>2.46E-2</v>
      </c>
      <c r="CY53">
        <f t="shared" si="18"/>
        <v>73.33</v>
      </c>
      <c r="CZ53">
        <f t="shared" si="19"/>
        <v>73.33</v>
      </c>
      <c r="DA53">
        <f t="shared" si="20"/>
        <v>1</v>
      </c>
      <c r="DB53">
        <f t="shared" si="21"/>
        <v>60.13</v>
      </c>
      <c r="DC53">
        <f t="shared" si="22"/>
        <v>0</v>
      </c>
      <c r="DD53" t="s">
        <v>3</v>
      </c>
      <c r="DE53" t="s">
        <v>3</v>
      </c>
      <c r="DF53">
        <f t="shared" si="16"/>
        <v>1.8</v>
      </c>
      <c r="DG53">
        <f t="shared" si="13"/>
        <v>0</v>
      </c>
      <c r="DH53">
        <f t="shared" si="14"/>
        <v>0</v>
      </c>
      <c r="DI53">
        <f t="shared" si="12"/>
        <v>0</v>
      </c>
      <c r="DJ53">
        <f t="shared" si="23"/>
        <v>1.8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ROW(Source!A78)</f>
        <v>78</v>
      </c>
      <c r="B54">
        <v>83357904</v>
      </c>
      <c r="C54">
        <v>83358218</v>
      </c>
      <c r="D54">
        <v>80626297</v>
      </c>
      <c r="E54">
        <v>1</v>
      </c>
      <c r="F54">
        <v>1</v>
      </c>
      <c r="G54">
        <v>1079</v>
      </c>
      <c r="H54">
        <v>3</v>
      </c>
      <c r="I54" t="s">
        <v>128</v>
      </c>
      <c r="J54" t="s">
        <v>318</v>
      </c>
      <c r="K54" t="s">
        <v>129</v>
      </c>
      <c r="L54">
        <v>1348</v>
      </c>
      <c r="N54">
        <v>1009</v>
      </c>
      <c r="O54" t="s">
        <v>29</v>
      </c>
      <c r="P54" t="s">
        <v>29</v>
      </c>
      <c r="Q54">
        <v>1000</v>
      </c>
      <c r="W54">
        <v>0</v>
      </c>
      <c r="X54">
        <v>-586676072</v>
      </c>
      <c r="Y54">
        <f t="shared" si="17"/>
        <v>0.16020000000000001</v>
      </c>
      <c r="AA54">
        <v>31282.92</v>
      </c>
      <c r="AB54">
        <v>0</v>
      </c>
      <c r="AC54">
        <v>0</v>
      </c>
      <c r="AD54">
        <v>0</v>
      </c>
      <c r="AE54">
        <v>31282.92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0.16020000000000001</v>
      </c>
      <c r="AU54" t="s">
        <v>101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ROUND(Y54*Source!I78,9)</f>
        <v>4.8060000000000004E-3</v>
      </c>
      <c r="CY54">
        <f t="shared" si="18"/>
        <v>31282.92</v>
      </c>
      <c r="CZ54">
        <f t="shared" si="19"/>
        <v>31282.92</v>
      </c>
      <c r="DA54">
        <f t="shared" si="20"/>
        <v>1</v>
      </c>
      <c r="DB54">
        <f t="shared" si="21"/>
        <v>5011.5200000000004</v>
      </c>
      <c r="DC54">
        <f t="shared" si="22"/>
        <v>0</v>
      </c>
      <c r="DD54" t="s">
        <v>3</v>
      </c>
      <c r="DE54" t="s">
        <v>3</v>
      </c>
      <c r="DF54">
        <f t="shared" si="16"/>
        <v>150.35</v>
      </c>
      <c r="DG54">
        <f t="shared" si="13"/>
        <v>0</v>
      </c>
      <c r="DH54">
        <f t="shared" si="14"/>
        <v>0</v>
      </c>
      <c r="DI54">
        <f t="shared" si="12"/>
        <v>0</v>
      </c>
      <c r="DJ54">
        <f t="shared" si="23"/>
        <v>150.35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ROW(Source!A79)</f>
        <v>79</v>
      </c>
      <c r="B55">
        <v>83357902</v>
      </c>
      <c r="C55">
        <v>83358218</v>
      </c>
      <c r="D55">
        <v>81523545</v>
      </c>
      <c r="E55">
        <v>1079</v>
      </c>
      <c r="F55">
        <v>1</v>
      </c>
      <c r="G55">
        <v>1079</v>
      </c>
      <c r="H55">
        <v>1</v>
      </c>
      <c r="I55" t="s">
        <v>259</v>
      </c>
      <c r="J55" t="s">
        <v>3</v>
      </c>
      <c r="K55" t="s">
        <v>260</v>
      </c>
      <c r="L55">
        <v>1191</v>
      </c>
      <c r="N55">
        <v>1013</v>
      </c>
      <c r="O55" t="s">
        <v>261</v>
      </c>
      <c r="P55" t="s">
        <v>261</v>
      </c>
      <c r="Q55">
        <v>1</v>
      </c>
      <c r="W55">
        <v>0</v>
      </c>
      <c r="X55">
        <v>476480486</v>
      </c>
      <c r="Y55">
        <f>(AT55*1.2)</f>
        <v>81.599999999999994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68</v>
      </c>
      <c r="AU55" t="s">
        <v>102</v>
      </c>
      <c r="AV55">
        <v>1</v>
      </c>
      <c r="AW55">
        <v>2</v>
      </c>
      <c r="AX55">
        <v>83358239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ROUND(AT55*Source!I79*AH55*AL55,2)</f>
        <v>0</v>
      </c>
      <c r="CV55">
        <f>ROUND(Y55*Source!I79,9)</f>
        <v>2.448</v>
      </c>
      <c r="CW55">
        <v>0</v>
      </c>
      <c r="CX55">
        <f>ROUND(Y55*Source!I79,9)</f>
        <v>2.448</v>
      </c>
      <c r="CY55">
        <f>AD55</f>
        <v>0</v>
      </c>
      <c r="CZ55">
        <f>AH55</f>
        <v>0</v>
      </c>
      <c r="DA55">
        <f>AL55</f>
        <v>1</v>
      </c>
      <c r="DB55">
        <f>ROUND((ROUND(AT55*CZ55,2)*1.2),6)</f>
        <v>0</v>
      </c>
      <c r="DC55">
        <f>ROUND((ROUND(AT55*AG55,2)*1.2),6)</f>
        <v>0</v>
      </c>
      <c r="DD55" t="s">
        <v>3</v>
      </c>
      <c r="DE55" t="s">
        <v>3</v>
      </c>
      <c r="DF55">
        <f t="shared" si="16"/>
        <v>0</v>
      </c>
      <c r="DG55">
        <f t="shared" si="13"/>
        <v>0</v>
      </c>
      <c r="DH55">
        <f t="shared" si="14"/>
        <v>0</v>
      </c>
      <c r="DI55">
        <f t="shared" si="12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ROW(Source!A79)</f>
        <v>79</v>
      </c>
      <c r="B56">
        <v>83357902</v>
      </c>
      <c r="C56">
        <v>83358218</v>
      </c>
      <c r="D56">
        <v>81593957</v>
      </c>
      <c r="E56">
        <v>1</v>
      </c>
      <c r="F56">
        <v>1</v>
      </c>
      <c r="G56">
        <v>1079</v>
      </c>
      <c r="H56">
        <v>2</v>
      </c>
      <c r="I56" t="s">
        <v>296</v>
      </c>
      <c r="J56" t="s">
        <v>297</v>
      </c>
      <c r="K56" t="s">
        <v>298</v>
      </c>
      <c r="L56">
        <v>1368</v>
      </c>
      <c r="N56">
        <v>1011</v>
      </c>
      <c r="O56" t="s">
        <v>265</v>
      </c>
      <c r="P56" t="s">
        <v>265</v>
      </c>
      <c r="Q56">
        <v>1</v>
      </c>
      <c r="W56">
        <v>0</v>
      </c>
      <c r="X56">
        <v>1380222954</v>
      </c>
      <c r="Y56">
        <f>(AT56*1.2)</f>
        <v>11.723999999999998</v>
      </c>
      <c r="AA56">
        <v>0</v>
      </c>
      <c r="AB56">
        <v>80.010000000000005</v>
      </c>
      <c r="AC56">
        <v>0</v>
      </c>
      <c r="AD56">
        <v>0</v>
      </c>
      <c r="AE56">
        <v>0</v>
      </c>
      <c r="AF56">
        <v>6.46</v>
      </c>
      <c r="AG56">
        <v>0</v>
      </c>
      <c r="AH56">
        <v>0</v>
      </c>
      <c r="AI56">
        <v>1</v>
      </c>
      <c r="AJ56">
        <v>11.83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9.77</v>
      </c>
      <c r="AU56" t="s">
        <v>102</v>
      </c>
      <c r="AV56">
        <v>0</v>
      </c>
      <c r="AW56">
        <v>2</v>
      </c>
      <c r="AX56">
        <v>83358240</v>
      </c>
      <c r="AY56">
        <v>1</v>
      </c>
      <c r="AZ56">
        <v>2048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ROUND(Y56*Source!I79*DO56,9)</f>
        <v>0</v>
      </c>
      <c r="CX56">
        <f>ROUND(Y56*Source!I79,9)</f>
        <v>0.35171999999999998</v>
      </c>
      <c r="CY56">
        <f>AB56</f>
        <v>80.010000000000005</v>
      </c>
      <c r="CZ56">
        <f>AF56</f>
        <v>6.46</v>
      </c>
      <c r="DA56">
        <f>AJ56</f>
        <v>11.83</v>
      </c>
      <c r="DB56">
        <f>ROUND((ROUND(AT56*CZ56,2)*1.2),6)</f>
        <v>75.731999999999999</v>
      </c>
      <c r="DC56">
        <f>ROUND((ROUND(AT56*AG56,2)*1.2),6)</f>
        <v>0</v>
      </c>
      <c r="DD56" t="s">
        <v>3</v>
      </c>
      <c r="DE56" t="s">
        <v>3</v>
      </c>
      <c r="DF56">
        <f t="shared" si="16"/>
        <v>0</v>
      </c>
      <c r="DG56">
        <f>ROUND(ROUND(AF56*AJ56,2)*CX56,2)</f>
        <v>26.88</v>
      </c>
      <c r="DH56">
        <f>ROUND(ROUND(AG56*AK56,2)*CX56,2)</f>
        <v>0</v>
      </c>
      <c r="DI56">
        <f t="shared" si="12"/>
        <v>0</v>
      </c>
      <c r="DJ56">
        <f>DG56</f>
        <v>26.88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ROW(Source!A79)</f>
        <v>79</v>
      </c>
      <c r="B57">
        <v>83357902</v>
      </c>
      <c r="C57">
        <v>83358218</v>
      </c>
      <c r="D57">
        <v>81594250</v>
      </c>
      <c r="E57">
        <v>1</v>
      </c>
      <c r="F57">
        <v>1</v>
      </c>
      <c r="G57">
        <v>1079</v>
      </c>
      <c r="H57">
        <v>2</v>
      </c>
      <c r="I57" t="s">
        <v>266</v>
      </c>
      <c r="J57" t="s">
        <v>267</v>
      </c>
      <c r="K57" t="s">
        <v>268</v>
      </c>
      <c r="L57">
        <v>1368</v>
      </c>
      <c r="N57">
        <v>1011</v>
      </c>
      <c r="O57" t="s">
        <v>265</v>
      </c>
      <c r="P57" t="s">
        <v>265</v>
      </c>
      <c r="Q57">
        <v>1</v>
      </c>
      <c r="W57">
        <v>0</v>
      </c>
      <c r="X57">
        <v>654681671</v>
      </c>
      <c r="Y57">
        <f>(AT57*1.2)</f>
        <v>0.75600000000000001</v>
      </c>
      <c r="AA57">
        <v>0</v>
      </c>
      <c r="AB57">
        <v>1451.26</v>
      </c>
      <c r="AC57">
        <v>735.58</v>
      </c>
      <c r="AD57">
        <v>0</v>
      </c>
      <c r="AE57">
        <v>0</v>
      </c>
      <c r="AF57">
        <v>83.1</v>
      </c>
      <c r="AG57">
        <v>12.62</v>
      </c>
      <c r="AH57">
        <v>0</v>
      </c>
      <c r="AI57">
        <v>1</v>
      </c>
      <c r="AJ57">
        <v>16.68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0.63</v>
      </c>
      <c r="AU57" t="s">
        <v>102</v>
      </c>
      <c r="AV57">
        <v>0</v>
      </c>
      <c r="AW57">
        <v>2</v>
      </c>
      <c r="AX57">
        <v>83358241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ROUND(Y57*Source!I79*DO57,9)</f>
        <v>0.28622160000000002</v>
      </c>
      <c r="CX57">
        <f>ROUND(Y57*Source!I79,9)</f>
        <v>2.2679999999999999E-2</v>
      </c>
      <c r="CY57">
        <f>AB57</f>
        <v>1451.26</v>
      </c>
      <c r="CZ57">
        <f>AF57</f>
        <v>83.1</v>
      </c>
      <c r="DA57">
        <f>AJ57</f>
        <v>16.68</v>
      </c>
      <c r="DB57">
        <f>ROUND((ROUND(AT57*CZ57,2)*1.2),6)</f>
        <v>62.82</v>
      </c>
      <c r="DC57">
        <f>ROUND((ROUND(AT57*AG57,2)*1.2),6)</f>
        <v>9.5399999999999991</v>
      </c>
      <c r="DD57" t="s">
        <v>3</v>
      </c>
      <c r="DE57" t="s">
        <v>3</v>
      </c>
      <c r="DF57">
        <f t="shared" si="16"/>
        <v>0</v>
      </c>
      <c r="DG57">
        <f>ROUND(ROUND(AF57*AJ57,2)*CX57,2)</f>
        <v>31.44</v>
      </c>
      <c r="DH57">
        <f>ROUND(ROUND(AG57*AK57,2)*CX57,2)</f>
        <v>15.93</v>
      </c>
      <c r="DI57">
        <f t="shared" si="12"/>
        <v>0</v>
      </c>
      <c r="DJ57">
        <f>DG57</f>
        <v>31.44</v>
      </c>
      <c r="DK57">
        <v>0</v>
      </c>
      <c r="DL57" t="s">
        <v>269</v>
      </c>
      <c r="DM57">
        <v>0</v>
      </c>
      <c r="DN57" t="s">
        <v>261</v>
      </c>
      <c r="DO57">
        <v>12.62</v>
      </c>
    </row>
    <row r="58" spans="1:119" x14ac:dyDescent="0.2">
      <c r="A58">
        <f>ROW(Source!A79)</f>
        <v>79</v>
      </c>
      <c r="B58">
        <v>83357902</v>
      </c>
      <c r="C58">
        <v>83358218</v>
      </c>
      <c r="D58">
        <v>81594338</v>
      </c>
      <c r="E58">
        <v>1</v>
      </c>
      <c r="F58">
        <v>1</v>
      </c>
      <c r="G58">
        <v>1079</v>
      </c>
      <c r="H58">
        <v>2</v>
      </c>
      <c r="I58" t="s">
        <v>299</v>
      </c>
      <c r="J58" t="s">
        <v>300</v>
      </c>
      <c r="K58" t="s">
        <v>301</v>
      </c>
      <c r="L58">
        <v>1368</v>
      </c>
      <c r="N58">
        <v>1011</v>
      </c>
      <c r="O58" t="s">
        <v>265</v>
      </c>
      <c r="P58" t="s">
        <v>265</v>
      </c>
      <c r="Q58">
        <v>1</v>
      </c>
      <c r="W58">
        <v>0</v>
      </c>
      <c r="X58">
        <v>-1090963890</v>
      </c>
      <c r="Y58">
        <f>(AT58*1.2)</f>
        <v>14.04</v>
      </c>
      <c r="AA58">
        <v>0</v>
      </c>
      <c r="AB58">
        <v>754.25</v>
      </c>
      <c r="AC58">
        <v>651.64</v>
      </c>
      <c r="AD58">
        <v>0</v>
      </c>
      <c r="AE58">
        <v>0</v>
      </c>
      <c r="AF58">
        <v>22.01</v>
      </c>
      <c r="AG58">
        <v>11.18</v>
      </c>
      <c r="AH58">
        <v>0</v>
      </c>
      <c r="AI58">
        <v>1</v>
      </c>
      <c r="AJ58">
        <v>32.729999999999997</v>
      </c>
      <c r="AK58">
        <v>55.67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11.7</v>
      </c>
      <c r="AU58" t="s">
        <v>102</v>
      </c>
      <c r="AV58">
        <v>0</v>
      </c>
      <c r="AW58">
        <v>2</v>
      </c>
      <c r="AX58">
        <v>83358242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ROUND(Y58*Source!I79*DO58,9)</f>
        <v>4.7090160000000001</v>
      </c>
      <c r="CX58">
        <f>ROUND(Y58*Source!I79,9)</f>
        <v>0.42120000000000002</v>
      </c>
      <c r="CY58">
        <f>AB58</f>
        <v>754.25</v>
      </c>
      <c r="CZ58">
        <f>AF58</f>
        <v>22.01</v>
      </c>
      <c r="DA58">
        <f>AJ58</f>
        <v>32.729999999999997</v>
      </c>
      <c r="DB58">
        <f>ROUND((ROUND(AT58*CZ58,2)*1.2),6)</f>
        <v>309.024</v>
      </c>
      <c r="DC58">
        <f>ROUND((ROUND(AT58*AG58,2)*1.2),6)</f>
        <v>156.97200000000001</v>
      </c>
      <c r="DD58" t="s">
        <v>3</v>
      </c>
      <c r="DE58" t="s">
        <v>3</v>
      </c>
      <c r="DF58">
        <f t="shared" si="16"/>
        <v>0</v>
      </c>
      <c r="DG58">
        <f>ROUND(ROUND(AF58*AJ58,2)*CX58,2)</f>
        <v>303.43</v>
      </c>
      <c r="DH58">
        <f>ROUND(ROUND(AG58*AK58,2)*CX58,2)</f>
        <v>262.14999999999998</v>
      </c>
      <c r="DI58">
        <f t="shared" si="12"/>
        <v>0</v>
      </c>
      <c r="DJ58">
        <f>DG58</f>
        <v>303.43</v>
      </c>
      <c r="DK58">
        <v>0</v>
      </c>
      <c r="DL58" t="s">
        <v>269</v>
      </c>
      <c r="DM58">
        <v>0</v>
      </c>
      <c r="DN58" t="s">
        <v>261</v>
      </c>
      <c r="DO58">
        <v>11.18</v>
      </c>
    </row>
    <row r="59" spans="1:119" x14ac:dyDescent="0.2">
      <c r="A59">
        <f>ROW(Source!A79)</f>
        <v>79</v>
      </c>
      <c r="B59">
        <v>83357902</v>
      </c>
      <c r="C59">
        <v>83358218</v>
      </c>
      <c r="D59">
        <v>81563350</v>
      </c>
      <c r="E59">
        <v>1</v>
      </c>
      <c r="F59">
        <v>1</v>
      </c>
      <c r="G59">
        <v>1079</v>
      </c>
      <c r="H59">
        <v>3</v>
      </c>
      <c r="I59" t="s">
        <v>302</v>
      </c>
      <c r="J59" t="s">
        <v>303</v>
      </c>
      <c r="K59" t="s">
        <v>304</v>
      </c>
      <c r="L59">
        <v>1346</v>
      </c>
      <c r="N59">
        <v>1009</v>
      </c>
      <c r="O59" t="s">
        <v>38</v>
      </c>
      <c r="P59" t="s">
        <v>38</v>
      </c>
      <c r="Q59">
        <v>1</v>
      </c>
      <c r="W59">
        <v>0</v>
      </c>
      <c r="X59">
        <v>-895231604</v>
      </c>
      <c r="Y59">
        <f t="shared" ref="Y59:Y64" si="24">(AT59*1)</f>
        <v>2.23</v>
      </c>
      <c r="AA59">
        <v>100.43</v>
      </c>
      <c r="AB59">
        <v>0</v>
      </c>
      <c r="AC59">
        <v>0</v>
      </c>
      <c r="AD59">
        <v>0</v>
      </c>
      <c r="AE59">
        <v>29.89</v>
      </c>
      <c r="AF59">
        <v>0</v>
      </c>
      <c r="AG59">
        <v>0</v>
      </c>
      <c r="AH59">
        <v>0</v>
      </c>
      <c r="AI59">
        <v>3.36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2.23</v>
      </c>
      <c r="AU59" t="s">
        <v>101</v>
      </c>
      <c r="AV59">
        <v>0</v>
      </c>
      <c r="AW59">
        <v>2</v>
      </c>
      <c r="AX59">
        <v>83358243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ROUND(Y59*Source!I79,9)</f>
        <v>6.6900000000000001E-2</v>
      </c>
      <c r="CY59">
        <f t="shared" ref="CY59:CY64" si="25">AA59</f>
        <v>100.43</v>
      </c>
      <c r="CZ59">
        <f t="shared" ref="CZ59:CZ64" si="26">AE59</f>
        <v>29.89</v>
      </c>
      <c r="DA59">
        <f t="shared" ref="DA59:DA64" si="27">AI59</f>
        <v>3.36</v>
      </c>
      <c r="DB59">
        <f t="shared" ref="DB59:DB64" si="28">ROUND((ROUND(AT59*CZ59,2)*1),6)</f>
        <v>66.650000000000006</v>
      </c>
      <c r="DC59">
        <f t="shared" ref="DC59:DC64" si="29">ROUND((ROUND(AT59*AG59,2)*1),6)</f>
        <v>0</v>
      </c>
      <c r="DD59" t="s">
        <v>3</v>
      </c>
      <c r="DE59" t="s">
        <v>3</v>
      </c>
      <c r="DF59">
        <f t="shared" ref="DF59:DF64" si="30">ROUND(ROUND(AE59*AI59,2)*CX59,2)</f>
        <v>6.72</v>
      </c>
      <c r="DG59">
        <f t="shared" ref="DG59:DG69" si="31">ROUND(ROUND(AF59,2)*CX59,2)</f>
        <v>0</v>
      </c>
      <c r="DH59">
        <f t="shared" ref="DH59:DH69" si="32">ROUND(ROUND(AG59,2)*CX59,2)</f>
        <v>0</v>
      </c>
      <c r="DI59">
        <f t="shared" si="12"/>
        <v>0</v>
      </c>
      <c r="DJ59">
        <f t="shared" ref="DJ59:DJ64" si="33">DF59</f>
        <v>6.72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ROW(Source!A79)</f>
        <v>79</v>
      </c>
      <c r="B60">
        <v>83357902</v>
      </c>
      <c r="C60">
        <v>83358218</v>
      </c>
      <c r="D60">
        <v>81563416</v>
      </c>
      <c r="E60">
        <v>1</v>
      </c>
      <c r="F60">
        <v>1</v>
      </c>
      <c r="G60">
        <v>1079</v>
      </c>
      <c r="H60">
        <v>3</v>
      </c>
      <c r="I60" t="s">
        <v>305</v>
      </c>
      <c r="J60" t="s">
        <v>306</v>
      </c>
      <c r="K60" t="s">
        <v>307</v>
      </c>
      <c r="L60">
        <v>1339</v>
      </c>
      <c r="N60">
        <v>1007</v>
      </c>
      <c r="O60" t="s">
        <v>308</v>
      </c>
      <c r="P60" t="s">
        <v>308</v>
      </c>
      <c r="Q60">
        <v>1</v>
      </c>
      <c r="W60">
        <v>0</v>
      </c>
      <c r="X60">
        <v>44820759</v>
      </c>
      <c r="Y60">
        <f t="shared" si="24"/>
        <v>0.87</v>
      </c>
      <c r="AA60">
        <v>346.6</v>
      </c>
      <c r="AB60">
        <v>0</v>
      </c>
      <c r="AC60">
        <v>0</v>
      </c>
      <c r="AD60">
        <v>0</v>
      </c>
      <c r="AE60">
        <v>23.34</v>
      </c>
      <c r="AF60">
        <v>0</v>
      </c>
      <c r="AG60">
        <v>0</v>
      </c>
      <c r="AH60">
        <v>0</v>
      </c>
      <c r="AI60">
        <v>14.85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0.87</v>
      </c>
      <c r="AU60" t="s">
        <v>101</v>
      </c>
      <c r="AV60">
        <v>0</v>
      </c>
      <c r="AW60">
        <v>2</v>
      </c>
      <c r="AX60">
        <v>83358244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ROUND(Y60*Source!I79,9)</f>
        <v>2.6100000000000002E-2</v>
      </c>
      <c r="CY60">
        <f t="shared" si="25"/>
        <v>346.6</v>
      </c>
      <c r="CZ60">
        <f t="shared" si="26"/>
        <v>23.34</v>
      </c>
      <c r="DA60">
        <f t="shared" si="27"/>
        <v>14.85</v>
      </c>
      <c r="DB60">
        <f t="shared" si="28"/>
        <v>20.309999999999999</v>
      </c>
      <c r="DC60">
        <f t="shared" si="29"/>
        <v>0</v>
      </c>
      <c r="DD60" t="s">
        <v>3</v>
      </c>
      <c r="DE60" t="s">
        <v>3</v>
      </c>
      <c r="DF60">
        <f t="shared" si="30"/>
        <v>9.0500000000000007</v>
      </c>
      <c r="DG60">
        <f t="shared" si="31"/>
        <v>0</v>
      </c>
      <c r="DH60">
        <f t="shared" si="32"/>
        <v>0</v>
      </c>
      <c r="DI60">
        <f t="shared" si="12"/>
        <v>0</v>
      </c>
      <c r="DJ60">
        <f t="shared" si="33"/>
        <v>9.0500000000000007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ROW(Source!A79)</f>
        <v>79</v>
      </c>
      <c r="B61">
        <v>83357902</v>
      </c>
      <c r="C61">
        <v>83358218</v>
      </c>
      <c r="D61">
        <v>81563420</v>
      </c>
      <c r="E61">
        <v>1</v>
      </c>
      <c r="F61">
        <v>1</v>
      </c>
      <c r="G61">
        <v>1079</v>
      </c>
      <c r="H61">
        <v>3</v>
      </c>
      <c r="I61" t="s">
        <v>309</v>
      </c>
      <c r="J61" t="s">
        <v>310</v>
      </c>
      <c r="K61" t="s">
        <v>311</v>
      </c>
      <c r="L61">
        <v>1348</v>
      </c>
      <c r="N61">
        <v>1009</v>
      </c>
      <c r="O61" t="s">
        <v>29</v>
      </c>
      <c r="P61" t="s">
        <v>29</v>
      </c>
      <c r="Q61">
        <v>1000</v>
      </c>
      <c r="W61">
        <v>0</v>
      </c>
      <c r="X61">
        <v>-611125095</v>
      </c>
      <c r="Y61">
        <f t="shared" si="24"/>
        <v>5.0000000000000002E-5</v>
      </c>
      <c r="AA61">
        <v>159875.9</v>
      </c>
      <c r="AB61">
        <v>0</v>
      </c>
      <c r="AC61">
        <v>0</v>
      </c>
      <c r="AD61">
        <v>0</v>
      </c>
      <c r="AE61">
        <v>8590.86</v>
      </c>
      <c r="AF61">
        <v>0</v>
      </c>
      <c r="AG61">
        <v>0</v>
      </c>
      <c r="AH61">
        <v>0</v>
      </c>
      <c r="AI61">
        <v>18.61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5.0000000000000002E-5</v>
      </c>
      <c r="AU61" t="s">
        <v>101</v>
      </c>
      <c r="AV61">
        <v>0</v>
      </c>
      <c r="AW61">
        <v>2</v>
      </c>
      <c r="AX61">
        <v>83358245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ROUND(Y61*Source!I79,9)</f>
        <v>1.5E-6</v>
      </c>
      <c r="CY61">
        <f t="shared" si="25"/>
        <v>159875.9</v>
      </c>
      <c r="CZ61">
        <f t="shared" si="26"/>
        <v>8590.86</v>
      </c>
      <c r="DA61">
        <f t="shared" si="27"/>
        <v>18.61</v>
      </c>
      <c r="DB61">
        <f t="shared" si="28"/>
        <v>0.43</v>
      </c>
      <c r="DC61">
        <f t="shared" si="29"/>
        <v>0</v>
      </c>
      <c r="DD61" t="s">
        <v>3</v>
      </c>
      <c r="DE61" t="s">
        <v>3</v>
      </c>
      <c r="DF61">
        <f t="shared" si="30"/>
        <v>0.24</v>
      </c>
      <c r="DG61">
        <f t="shared" si="31"/>
        <v>0</v>
      </c>
      <c r="DH61">
        <f t="shared" si="32"/>
        <v>0</v>
      </c>
      <c r="DI61">
        <f t="shared" si="12"/>
        <v>0</v>
      </c>
      <c r="DJ61">
        <f t="shared" si="33"/>
        <v>0.24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ROW(Source!A79)</f>
        <v>79</v>
      </c>
      <c r="B62">
        <v>83357902</v>
      </c>
      <c r="C62">
        <v>83358218</v>
      </c>
      <c r="D62">
        <v>81565252</v>
      </c>
      <c r="E62">
        <v>1</v>
      </c>
      <c r="F62">
        <v>1</v>
      </c>
      <c r="G62">
        <v>1079</v>
      </c>
      <c r="H62">
        <v>3</v>
      </c>
      <c r="I62" t="s">
        <v>312</v>
      </c>
      <c r="J62" t="s">
        <v>313</v>
      </c>
      <c r="K62" t="s">
        <v>314</v>
      </c>
      <c r="L62">
        <v>1348</v>
      </c>
      <c r="N62">
        <v>1009</v>
      </c>
      <c r="O62" t="s">
        <v>29</v>
      </c>
      <c r="P62" t="s">
        <v>29</v>
      </c>
      <c r="Q62">
        <v>1000</v>
      </c>
      <c r="W62">
        <v>0</v>
      </c>
      <c r="X62">
        <v>1741101131</v>
      </c>
      <c r="Y62">
        <f t="shared" si="24"/>
        <v>1.08E-3</v>
      </c>
      <c r="AA62">
        <v>366045.54</v>
      </c>
      <c r="AB62">
        <v>0</v>
      </c>
      <c r="AC62">
        <v>0</v>
      </c>
      <c r="AD62">
        <v>0</v>
      </c>
      <c r="AE62">
        <v>38010.959999999999</v>
      </c>
      <c r="AF62">
        <v>0</v>
      </c>
      <c r="AG62">
        <v>0</v>
      </c>
      <c r="AH62">
        <v>0</v>
      </c>
      <c r="AI62">
        <v>9.6300000000000008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1.08E-3</v>
      </c>
      <c r="AU62" t="s">
        <v>101</v>
      </c>
      <c r="AV62">
        <v>0</v>
      </c>
      <c r="AW62">
        <v>2</v>
      </c>
      <c r="AX62">
        <v>83358246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ROUND(Y62*Source!I79,9)</f>
        <v>3.2400000000000001E-5</v>
      </c>
      <c r="CY62">
        <f t="shared" si="25"/>
        <v>366045.54</v>
      </c>
      <c r="CZ62">
        <f t="shared" si="26"/>
        <v>38010.959999999999</v>
      </c>
      <c r="DA62">
        <f t="shared" si="27"/>
        <v>9.6300000000000008</v>
      </c>
      <c r="DB62">
        <f t="shared" si="28"/>
        <v>41.05</v>
      </c>
      <c r="DC62">
        <f t="shared" si="29"/>
        <v>0</v>
      </c>
      <c r="DD62" t="s">
        <v>3</v>
      </c>
      <c r="DE62" t="s">
        <v>3</v>
      </c>
      <c r="DF62">
        <f t="shared" si="30"/>
        <v>11.86</v>
      </c>
      <c r="DG62">
        <f t="shared" si="31"/>
        <v>0</v>
      </c>
      <c r="DH62">
        <f t="shared" si="32"/>
        <v>0</v>
      </c>
      <c r="DI62">
        <f t="shared" si="12"/>
        <v>0</v>
      </c>
      <c r="DJ62">
        <f t="shared" si="33"/>
        <v>11.86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ROW(Source!A79)</f>
        <v>79</v>
      </c>
      <c r="B63">
        <v>83357902</v>
      </c>
      <c r="C63">
        <v>83358218</v>
      </c>
      <c r="D63">
        <v>81569302</v>
      </c>
      <c r="E63">
        <v>1</v>
      </c>
      <c r="F63">
        <v>1</v>
      </c>
      <c r="G63">
        <v>1079</v>
      </c>
      <c r="H63">
        <v>3</v>
      </c>
      <c r="I63" t="s">
        <v>315</v>
      </c>
      <c r="J63" t="s">
        <v>316</v>
      </c>
      <c r="K63" t="s">
        <v>317</v>
      </c>
      <c r="L63">
        <v>1346</v>
      </c>
      <c r="N63">
        <v>1009</v>
      </c>
      <c r="O63" t="s">
        <v>38</v>
      </c>
      <c r="P63" t="s">
        <v>38</v>
      </c>
      <c r="Q63">
        <v>1</v>
      </c>
      <c r="W63">
        <v>0</v>
      </c>
      <c r="X63">
        <v>-2066856821</v>
      </c>
      <c r="Y63">
        <f t="shared" si="24"/>
        <v>0.82</v>
      </c>
      <c r="AA63">
        <v>986.29</v>
      </c>
      <c r="AB63">
        <v>0</v>
      </c>
      <c r="AC63">
        <v>0</v>
      </c>
      <c r="AD63">
        <v>0</v>
      </c>
      <c r="AE63">
        <v>73.33</v>
      </c>
      <c r="AF63">
        <v>0</v>
      </c>
      <c r="AG63">
        <v>0</v>
      </c>
      <c r="AH63">
        <v>0</v>
      </c>
      <c r="AI63">
        <v>13.45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0.82</v>
      </c>
      <c r="AU63" t="s">
        <v>101</v>
      </c>
      <c r="AV63">
        <v>0</v>
      </c>
      <c r="AW63">
        <v>2</v>
      </c>
      <c r="AX63">
        <v>83358247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ROUND(Y63*Source!I79,9)</f>
        <v>2.46E-2</v>
      </c>
      <c r="CY63">
        <f t="shared" si="25"/>
        <v>986.29</v>
      </c>
      <c r="CZ63">
        <f t="shared" si="26"/>
        <v>73.33</v>
      </c>
      <c r="DA63">
        <f t="shared" si="27"/>
        <v>13.45</v>
      </c>
      <c r="DB63">
        <f t="shared" si="28"/>
        <v>60.13</v>
      </c>
      <c r="DC63">
        <f t="shared" si="29"/>
        <v>0</v>
      </c>
      <c r="DD63" t="s">
        <v>3</v>
      </c>
      <c r="DE63" t="s">
        <v>3</v>
      </c>
      <c r="DF63">
        <f t="shared" si="30"/>
        <v>24.26</v>
      </c>
      <c r="DG63">
        <f t="shared" si="31"/>
        <v>0</v>
      </c>
      <c r="DH63">
        <f t="shared" si="32"/>
        <v>0</v>
      </c>
      <c r="DI63">
        <f t="shared" si="12"/>
        <v>0</v>
      </c>
      <c r="DJ63">
        <f t="shared" si="33"/>
        <v>24.26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ROW(Source!A79)</f>
        <v>79</v>
      </c>
      <c r="B64">
        <v>83357902</v>
      </c>
      <c r="C64">
        <v>83358218</v>
      </c>
      <c r="D64">
        <v>80626297</v>
      </c>
      <c r="E64">
        <v>1</v>
      </c>
      <c r="F64">
        <v>1</v>
      </c>
      <c r="G64">
        <v>1079</v>
      </c>
      <c r="H64">
        <v>3</v>
      </c>
      <c r="I64" t="s">
        <v>128</v>
      </c>
      <c r="J64" t="s">
        <v>318</v>
      </c>
      <c r="K64" t="s">
        <v>129</v>
      </c>
      <c r="L64">
        <v>1348</v>
      </c>
      <c r="N64">
        <v>1009</v>
      </c>
      <c r="O64" t="s">
        <v>29</v>
      </c>
      <c r="P64" t="s">
        <v>29</v>
      </c>
      <c r="Q64">
        <v>1000</v>
      </c>
      <c r="W64">
        <v>0</v>
      </c>
      <c r="X64">
        <v>-586676072</v>
      </c>
      <c r="Y64">
        <f t="shared" si="24"/>
        <v>0.16020000000000001</v>
      </c>
      <c r="AA64">
        <v>336604.22</v>
      </c>
      <c r="AB64">
        <v>0</v>
      </c>
      <c r="AC64">
        <v>0</v>
      </c>
      <c r="AD64">
        <v>0</v>
      </c>
      <c r="AE64">
        <v>31282.92</v>
      </c>
      <c r="AF64">
        <v>0</v>
      </c>
      <c r="AG64">
        <v>0</v>
      </c>
      <c r="AH64">
        <v>0</v>
      </c>
      <c r="AI64">
        <v>10.76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0.16020000000000001</v>
      </c>
      <c r="AU64" t="s">
        <v>101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ROUND(Y64*Source!I79,9)</f>
        <v>4.8060000000000004E-3</v>
      </c>
      <c r="CY64">
        <f t="shared" si="25"/>
        <v>336604.22</v>
      </c>
      <c r="CZ64">
        <f t="shared" si="26"/>
        <v>31282.92</v>
      </c>
      <c r="DA64">
        <f t="shared" si="27"/>
        <v>10.76</v>
      </c>
      <c r="DB64">
        <f t="shared" si="28"/>
        <v>5011.5200000000004</v>
      </c>
      <c r="DC64">
        <f t="shared" si="29"/>
        <v>0</v>
      </c>
      <c r="DD64" t="s">
        <v>3</v>
      </c>
      <c r="DE64" t="s">
        <v>3</v>
      </c>
      <c r="DF64">
        <f t="shared" si="30"/>
        <v>1617.72</v>
      </c>
      <c r="DG64">
        <f t="shared" si="31"/>
        <v>0</v>
      </c>
      <c r="DH64">
        <f t="shared" si="32"/>
        <v>0</v>
      </c>
      <c r="DI64">
        <f t="shared" si="12"/>
        <v>0</v>
      </c>
      <c r="DJ64">
        <f t="shared" si="33"/>
        <v>1617.72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ROW(Source!A82)</f>
        <v>82</v>
      </c>
      <c r="B65">
        <v>83357904</v>
      </c>
      <c r="C65">
        <v>83358250</v>
      </c>
      <c r="D65">
        <v>81523545</v>
      </c>
      <c r="E65">
        <v>1079</v>
      </c>
      <c r="F65">
        <v>1</v>
      </c>
      <c r="G65">
        <v>1079</v>
      </c>
      <c r="H65">
        <v>1</v>
      </c>
      <c r="I65" t="s">
        <v>259</v>
      </c>
      <c r="J65" t="s">
        <v>3</v>
      </c>
      <c r="K65" t="s">
        <v>260</v>
      </c>
      <c r="L65">
        <v>1191</v>
      </c>
      <c r="N65">
        <v>1013</v>
      </c>
      <c r="O65" t="s">
        <v>261</v>
      </c>
      <c r="P65" t="s">
        <v>261</v>
      </c>
      <c r="Q65">
        <v>1</v>
      </c>
      <c r="W65">
        <v>0</v>
      </c>
      <c r="X65">
        <v>476480486</v>
      </c>
      <c r="Y65">
        <f>(AT65*1.2)</f>
        <v>2.5799999999999996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2.15</v>
      </c>
      <c r="AU65" t="s">
        <v>102</v>
      </c>
      <c r="AV65">
        <v>1</v>
      </c>
      <c r="AW65">
        <v>2</v>
      </c>
      <c r="AX65">
        <v>83358255</v>
      </c>
      <c r="AY65">
        <v>1</v>
      </c>
      <c r="AZ65">
        <v>2048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ROUND(AT65*Source!I82*AH65*AL65,2)</f>
        <v>0</v>
      </c>
      <c r="CV65">
        <f>ROUND(Y65*Source!I82,9)</f>
        <v>7.74</v>
      </c>
      <c r="CW65">
        <v>0</v>
      </c>
      <c r="CX65">
        <f>ROUND(Y65*Source!I82,9)</f>
        <v>7.74</v>
      </c>
      <c r="CY65">
        <f>AD65</f>
        <v>0</v>
      </c>
      <c r="CZ65">
        <f>AH65</f>
        <v>0</v>
      </c>
      <c r="DA65">
        <f>AL65</f>
        <v>1</v>
      </c>
      <c r="DB65">
        <f>ROUND((ROUND(AT65*CZ65,2)*1.2),6)</f>
        <v>0</v>
      </c>
      <c r="DC65">
        <f>ROUND((ROUND(AT65*AG65,2)*1.2),6)</f>
        <v>0</v>
      </c>
      <c r="DD65" t="s">
        <v>3</v>
      </c>
      <c r="DE65" t="s">
        <v>3</v>
      </c>
      <c r="DF65">
        <f t="shared" ref="DF65:DF71" si="34">ROUND(ROUND(AE65,2)*CX65,2)</f>
        <v>0</v>
      </c>
      <c r="DG65">
        <f t="shared" si="31"/>
        <v>0</v>
      </c>
      <c r="DH65">
        <f t="shared" si="32"/>
        <v>0</v>
      </c>
      <c r="DI65">
        <f t="shared" ref="DI65:DI96" si="35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ROW(Source!A82)</f>
        <v>82</v>
      </c>
      <c r="B66">
        <v>83357904</v>
      </c>
      <c r="C66">
        <v>83358250</v>
      </c>
      <c r="D66">
        <v>81594250</v>
      </c>
      <c r="E66">
        <v>1</v>
      </c>
      <c r="F66">
        <v>1</v>
      </c>
      <c r="G66">
        <v>1079</v>
      </c>
      <c r="H66">
        <v>2</v>
      </c>
      <c r="I66" t="s">
        <v>266</v>
      </c>
      <c r="J66" t="s">
        <v>267</v>
      </c>
      <c r="K66" t="s">
        <v>268</v>
      </c>
      <c r="L66">
        <v>1368</v>
      </c>
      <c r="N66">
        <v>1011</v>
      </c>
      <c r="O66" t="s">
        <v>265</v>
      </c>
      <c r="P66" t="s">
        <v>265</v>
      </c>
      <c r="Q66">
        <v>1</v>
      </c>
      <c r="W66">
        <v>0</v>
      </c>
      <c r="X66">
        <v>654681671</v>
      </c>
      <c r="Y66">
        <f>(AT66*1.2)</f>
        <v>4.8000000000000001E-2</v>
      </c>
      <c r="AA66">
        <v>0</v>
      </c>
      <c r="AB66">
        <v>87.01</v>
      </c>
      <c r="AC66">
        <v>13.21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0.04</v>
      </c>
      <c r="AU66" t="s">
        <v>102</v>
      </c>
      <c r="AV66">
        <v>0</v>
      </c>
      <c r="AW66">
        <v>2</v>
      </c>
      <c r="AX66">
        <v>83358256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ROUND(Y66*Source!I82*DO66,9)</f>
        <v>1.81728</v>
      </c>
      <c r="CX66">
        <f>ROUND(Y66*Source!I82,9)</f>
        <v>0.14399999999999999</v>
      </c>
      <c r="CY66">
        <f>AB66</f>
        <v>87.01</v>
      </c>
      <c r="CZ66">
        <f>AF66</f>
        <v>83.1</v>
      </c>
      <c r="DA66">
        <f>AJ66</f>
        <v>1</v>
      </c>
      <c r="DB66">
        <f>ROUND((ROUND(AT66*CZ66,2)*1.2),6)</f>
        <v>3.984</v>
      </c>
      <c r="DC66">
        <f>ROUND((ROUND(AT66*AG66,2)*1.2),6)</f>
        <v>0.6</v>
      </c>
      <c r="DD66" t="s">
        <v>3</v>
      </c>
      <c r="DE66" t="s">
        <v>3</v>
      </c>
      <c r="DF66">
        <f t="shared" si="34"/>
        <v>0</v>
      </c>
      <c r="DG66">
        <f t="shared" si="31"/>
        <v>11.97</v>
      </c>
      <c r="DH66">
        <f t="shared" si="32"/>
        <v>1.82</v>
      </c>
      <c r="DI66">
        <f t="shared" si="35"/>
        <v>0</v>
      </c>
      <c r="DJ66">
        <f>DG66</f>
        <v>11.97</v>
      </c>
      <c r="DK66">
        <v>0</v>
      </c>
      <c r="DL66" t="s">
        <v>269</v>
      </c>
      <c r="DM66">
        <v>0</v>
      </c>
      <c r="DN66" t="s">
        <v>261</v>
      </c>
      <c r="DO66">
        <v>12.62</v>
      </c>
    </row>
    <row r="67" spans="1:119" x14ac:dyDescent="0.2">
      <c r="A67">
        <f>ROW(Source!A82)</f>
        <v>82</v>
      </c>
      <c r="B67">
        <v>83357904</v>
      </c>
      <c r="C67">
        <v>83358250</v>
      </c>
      <c r="D67">
        <v>81593577</v>
      </c>
      <c r="E67">
        <v>1</v>
      </c>
      <c r="F67">
        <v>1</v>
      </c>
      <c r="G67">
        <v>1079</v>
      </c>
      <c r="H67">
        <v>2</v>
      </c>
      <c r="I67" t="s">
        <v>319</v>
      </c>
      <c r="J67" t="s">
        <v>320</v>
      </c>
      <c r="K67" t="s">
        <v>321</v>
      </c>
      <c r="L67">
        <v>1368</v>
      </c>
      <c r="N67">
        <v>1011</v>
      </c>
      <c r="O67" t="s">
        <v>265</v>
      </c>
      <c r="P67" t="s">
        <v>265</v>
      </c>
      <c r="Q67">
        <v>1</v>
      </c>
      <c r="W67">
        <v>0</v>
      </c>
      <c r="X67">
        <v>-1873030272</v>
      </c>
      <c r="Y67">
        <f>(AT67*1.2)</f>
        <v>2.4E-2</v>
      </c>
      <c r="AA67">
        <v>0</v>
      </c>
      <c r="AB67">
        <v>32.61</v>
      </c>
      <c r="AC67">
        <v>10.7</v>
      </c>
      <c r="AD67">
        <v>0</v>
      </c>
      <c r="AE67">
        <v>0</v>
      </c>
      <c r="AF67">
        <v>31.15</v>
      </c>
      <c r="AG67">
        <v>10.220000000000001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0.02</v>
      </c>
      <c r="AU67" t="s">
        <v>102</v>
      </c>
      <c r="AV67">
        <v>0</v>
      </c>
      <c r="AW67">
        <v>2</v>
      </c>
      <c r="AX67">
        <v>83358257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ROUND(Y67*Source!I82*DO67,9)</f>
        <v>0.73584000000000005</v>
      </c>
      <c r="CX67">
        <f>ROUND(Y67*Source!I82,9)</f>
        <v>7.1999999999999995E-2</v>
      </c>
      <c r="CY67">
        <f>AB67</f>
        <v>32.61</v>
      </c>
      <c r="CZ67">
        <f>AF67</f>
        <v>31.15</v>
      </c>
      <c r="DA67">
        <f>AJ67</f>
        <v>1</v>
      </c>
      <c r="DB67">
        <f>ROUND((ROUND(AT67*CZ67,2)*1.2),6)</f>
        <v>0.74399999999999999</v>
      </c>
      <c r="DC67">
        <f>ROUND((ROUND(AT67*AG67,2)*1.2),6)</f>
        <v>0.24</v>
      </c>
      <c r="DD67" t="s">
        <v>3</v>
      </c>
      <c r="DE67" t="s">
        <v>3</v>
      </c>
      <c r="DF67">
        <f t="shared" si="34"/>
        <v>0</v>
      </c>
      <c r="DG67">
        <f t="shared" si="31"/>
        <v>2.2400000000000002</v>
      </c>
      <c r="DH67">
        <f t="shared" si="32"/>
        <v>0.74</v>
      </c>
      <c r="DI67">
        <f t="shared" si="35"/>
        <v>0</v>
      </c>
      <c r="DJ67">
        <f>DG67</f>
        <v>2.2400000000000002</v>
      </c>
      <c r="DK67">
        <v>0</v>
      </c>
      <c r="DL67" t="s">
        <v>269</v>
      </c>
      <c r="DM67">
        <v>0</v>
      </c>
      <c r="DN67" t="s">
        <v>261</v>
      </c>
      <c r="DO67">
        <v>10.220000000000001</v>
      </c>
    </row>
    <row r="68" spans="1:119" x14ac:dyDescent="0.2">
      <c r="A68">
        <f>ROW(Source!A82)</f>
        <v>82</v>
      </c>
      <c r="B68">
        <v>83357904</v>
      </c>
      <c r="C68">
        <v>83358250</v>
      </c>
      <c r="D68">
        <v>81586662</v>
      </c>
      <c r="E68">
        <v>1</v>
      </c>
      <c r="F68">
        <v>1</v>
      </c>
      <c r="G68">
        <v>1079</v>
      </c>
      <c r="H68">
        <v>3</v>
      </c>
      <c r="I68" t="s">
        <v>322</v>
      </c>
      <c r="J68" t="s">
        <v>323</v>
      </c>
      <c r="K68" t="s">
        <v>324</v>
      </c>
      <c r="L68">
        <v>1354</v>
      </c>
      <c r="N68">
        <v>1010</v>
      </c>
      <c r="O68" t="s">
        <v>116</v>
      </c>
      <c r="P68" t="s">
        <v>116</v>
      </c>
      <c r="Q68">
        <v>1</v>
      </c>
      <c r="W68">
        <v>0</v>
      </c>
      <c r="X68">
        <v>-520732841</v>
      </c>
      <c r="Y68">
        <f>(AT68*1)</f>
        <v>1</v>
      </c>
      <c r="AA68">
        <v>14.99</v>
      </c>
      <c r="AB68">
        <v>0</v>
      </c>
      <c r="AC68">
        <v>0</v>
      </c>
      <c r="AD68">
        <v>0</v>
      </c>
      <c r="AE68">
        <v>14.99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</v>
      </c>
      <c r="AU68" t="s">
        <v>101</v>
      </c>
      <c r="AV68">
        <v>0</v>
      </c>
      <c r="AW68">
        <v>2</v>
      </c>
      <c r="AX68">
        <v>83358258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ROUND(Y68*Source!I82,9)</f>
        <v>3</v>
      </c>
      <c r="CY68">
        <f>AA68</f>
        <v>14.99</v>
      </c>
      <c r="CZ68">
        <f>AE68</f>
        <v>14.99</v>
      </c>
      <c r="DA68">
        <f>AI68</f>
        <v>1</v>
      </c>
      <c r="DB68">
        <f>ROUND((ROUND(AT68*CZ68,2)*1),6)</f>
        <v>14.99</v>
      </c>
      <c r="DC68">
        <f>ROUND((ROUND(AT68*AG68,2)*1),6)</f>
        <v>0</v>
      </c>
      <c r="DD68" t="s">
        <v>3</v>
      </c>
      <c r="DE68" t="s">
        <v>3</v>
      </c>
      <c r="DF68">
        <f t="shared" si="34"/>
        <v>44.97</v>
      </c>
      <c r="DG68">
        <f t="shared" si="31"/>
        <v>0</v>
      </c>
      <c r="DH68">
        <f t="shared" si="32"/>
        <v>0</v>
      </c>
      <c r="DI68">
        <f t="shared" si="35"/>
        <v>0</v>
      </c>
      <c r="DJ68">
        <f>DF68</f>
        <v>44.97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ROW(Source!A83)</f>
        <v>83</v>
      </c>
      <c r="B69">
        <v>83357902</v>
      </c>
      <c r="C69">
        <v>83358250</v>
      </c>
      <c r="D69">
        <v>81523545</v>
      </c>
      <c r="E69">
        <v>1079</v>
      </c>
      <c r="F69">
        <v>1</v>
      </c>
      <c r="G69">
        <v>1079</v>
      </c>
      <c r="H69">
        <v>1</v>
      </c>
      <c r="I69" t="s">
        <v>259</v>
      </c>
      <c r="J69" t="s">
        <v>3</v>
      </c>
      <c r="K69" t="s">
        <v>260</v>
      </c>
      <c r="L69">
        <v>1191</v>
      </c>
      <c r="N69">
        <v>1013</v>
      </c>
      <c r="O69" t="s">
        <v>261</v>
      </c>
      <c r="P69" t="s">
        <v>261</v>
      </c>
      <c r="Q69">
        <v>1</v>
      </c>
      <c r="W69">
        <v>0</v>
      </c>
      <c r="X69">
        <v>476480486</v>
      </c>
      <c r="Y69">
        <f>(AT69*1.2)</f>
        <v>2.5799999999999996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2.15</v>
      </c>
      <c r="AU69" t="s">
        <v>102</v>
      </c>
      <c r="AV69">
        <v>1</v>
      </c>
      <c r="AW69">
        <v>2</v>
      </c>
      <c r="AX69">
        <v>83358255</v>
      </c>
      <c r="AY69">
        <v>1</v>
      </c>
      <c r="AZ69">
        <v>2048</v>
      </c>
      <c r="BA69">
        <v>75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ROUND(AT69*Source!I83*AH69*AL69,2)</f>
        <v>0</v>
      </c>
      <c r="CV69">
        <f>ROUND(Y69*Source!I83,9)</f>
        <v>7.74</v>
      </c>
      <c r="CW69">
        <v>0</v>
      </c>
      <c r="CX69">
        <f>ROUND(Y69*Source!I83,9)</f>
        <v>7.74</v>
      </c>
      <c r="CY69">
        <f>AD69</f>
        <v>0</v>
      </c>
      <c r="CZ69">
        <f>AH69</f>
        <v>0</v>
      </c>
      <c r="DA69">
        <f>AL69</f>
        <v>1</v>
      </c>
      <c r="DB69">
        <f>ROUND((ROUND(AT69*CZ69,2)*1.2),6)</f>
        <v>0</v>
      </c>
      <c r="DC69">
        <f>ROUND((ROUND(AT69*AG69,2)*1.2),6)</f>
        <v>0</v>
      </c>
      <c r="DD69" t="s">
        <v>3</v>
      </c>
      <c r="DE69" t="s">
        <v>3</v>
      </c>
      <c r="DF69">
        <f t="shared" si="34"/>
        <v>0</v>
      </c>
      <c r="DG69">
        <f t="shared" si="31"/>
        <v>0</v>
      </c>
      <c r="DH69">
        <f t="shared" si="32"/>
        <v>0</v>
      </c>
      <c r="DI69">
        <f t="shared" si="35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ROW(Source!A83)</f>
        <v>83</v>
      </c>
      <c r="B70">
        <v>83357902</v>
      </c>
      <c r="C70">
        <v>83358250</v>
      </c>
      <c r="D70">
        <v>81594250</v>
      </c>
      <c r="E70">
        <v>1</v>
      </c>
      <c r="F70">
        <v>1</v>
      </c>
      <c r="G70">
        <v>1079</v>
      </c>
      <c r="H70">
        <v>2</v>
      </c>
      <c r="I70" t="s">
        <v>266</v>
      </c>
      <c r="J70" t="s">
        <v>267</v>
      </c>
      <c r="K70" t="s">
        <v>268</v>
      </c>
      <c r="L70">
        <v>1368</v>
      </c>
      <c r="N70">
        <v>1011</v>
      </c>
      <c r="O70" t="s">
        <v>265</v>
      </c>
      <c r="P70" t="s">
        <v>265</v>
      </c>
      <c r="Q70">
        <v>1</v>
      </c>
      <c r="W70">
        <v>0</v>
      </c>
      <c r="X70">
        <v>654681671</v>
      </c>
      <c r="Y70">
        <f>(AT70*1.2)</f>
        <v>4.8000000000000001E-2</v>
      </c>
      <c r="AA70">
        <v>0</v>
      </c>
      <c r="AB70">
        <v>1451.26</v>
      </c>
      <c r="AC70">
        <v>735.58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16.68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0.04</v>
      </c>
      <c r="AU70" t="s">
        <v>102</v>
      </c>
      <c r="AV70">
        <v>0</v>
      </c>
      <c r="AW70">
        <v>2</v>
      </c>
      <c r="AX70">
        <v>83358256</v>
      </c>
      <c r="AY70">
        <v>1</v>
      </c>
      <c r="AZ70">
        <v>0</v>
      </c>
      <c r="BA70">
        <v>76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ROUND(Y70*Source!I83*DO70,9)</f>
        <v>1.81728</v>
      </c>
      <c r="CX70">
        <f>ROUND(Y70*Source!I83,9)</f>
        <v>0.14399999999999999</v>
      </c>
      <c r="CY70">
        <f>AB70</f>
        <v>1451.26</v>
      </c>
      <c r="CZ70">
        <f>AF70</f>
        <v>83.1</v>
      </c>
      <c r="DA70">
        <f>AJ70</f>
        <v>16.68</v>
      </c>
      <c r="DB70">
        <f>ROUND((ROUND(AT70*CZ70,2)*1.2),6)</f>
        <v>3.984</v>
      </c>
      <c r="DC70">
        <f>ROUND((ROUND(AT70*AG70,2)*1.2),6)</f>
        <v>0.6</v>
      </c>
      <c r="DD70" t="s">
        <v>3</v>
      </c>
      <c r="DE70" t="s">
        <v>3</v>
      </c>
      <c r="DF70">
        <f t="shared" si="34"/>
        <v>0</v>
      </c>
      <c r="DG70">
        <f>ROUND(ROUND(AF70*AJ70,2)*CX70,2)</f>
        <v>199.6</v>
      </c>
      <c r="DH70">
        <f>ROUND(ROUND(AG70*AK70,2)*CX70,2)</f>
        <v>101.17</v>
      </c>
      <c r="DI70">
        <f t="shared" si="35"/>
        <v>0</v>
      </c>
      <c r="DJ70">
        <f>DG70</f>
        <v>199.6</v>
      </c>
      <c r="DK70">
        <v>0</v>
      </c>
      <c r="DL70" t="s">
        <v>269</v>
      </c>
      <c r="DM70">
        <v>0</v>
      </c>
      <c r="DN70" t="s">
        <v>261</v>
      </c>
      <c r="DO70">
        <v>12.62</v>
      </c>
    </row>
    <row r="71" spans="1:119" x14ac:dyDescent="0.2">
      <c r="A71">
        <f>ROW(Source!A83)</f>
        <v>83</v>
      </c>
      <c r="B71">
        <v>83357902</v>
      </c>
      <c r="C71">
        <v>83358250</v>
      </c>
      <c r="D71">
        <v>81593577</v>
      </c>
      <c r="E71">
        <v>1</v>
      </c>
      <c r="F71">
        <v>1</v>
      </c>
      <c r="G71">
        <v>1079</v>
      </c>
      <c r="H71">
        <v>2</v>
      </c>
      <c r="I71" t="s">
        <v>319</v>
      </c>
      <c r="J71" t="s">
        <v>320</v>
      </c>
      <c r="K71" t="s">
        <v>321</v>
      </c>
      <c r="L71">
        <v>1368</v>
      </c>
      <c r="N71">
        <v>1011</v>
      </c>
      <c r="O71" t="s">
        <v>265</v>
      </c>
      <c r="P71" t="s">
        <v>265</v>
      </c>
      <c r="Q71">
        <v>1</v>
      </c>
      <c r="W71">
        <v>0</v>
      </c>
      <c r="X71">
        <v>-1873030272</v>
      </c>
      <c r="Y71">
        <f>(AT71*1.2)</f>
        <v>2.4E-2</v>
      </c>
      <c r="AA71">
        <v>0</v>
      </c>
      <c r="AB71">
        <v>820.9</v>
      </c>
      <c r="AC71">
        <v>595.69000000000005</v>
      </c>
      <c r="AD71">
        <v>0</v>
      </c>
      <c r="AE71">
        <v>0</v>
      </c>
      <c r="AF71">
        <v>31.15</v>
      </c>
      <c r="AG71">
        <v>10.220000000000001</v>
      </c>
      <c r="AH71">
        <v>0</v>
      </c>
      <c r="AI71">
        <v>1</v>
      </c>
      <c r="AJ71">
        <v>25.17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0.02</v>
      </c>
      <c r="AU71" t="s">
        <v>102</v>
      </c>
      <c r="AV71">
        <v>0</v>
      </c>
      <c r="AW71">
        <v>2</v>
      </c>
      <c r="AX71">
        <v>83358257</v>
      </c>
      <c r="AY71">
        <v>1</v>
      </c>
      <c r="AZ71">
        <v>0</v>
      </c>
      <c r="BA71">
        <v>77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ROUND(Y71*Source!I83*DO71,9)</f>
        <v>0.73584000000000005</v>
      </c>
      <c r="CX71">
        <f>ROUND(Y71*Source!I83,9)</f>
        <v>7.1999999999999995E-2</v>
      </c>
      <c r="CY71">
        <f>AB71</f>
        <v>820.9</v>
      </c>
      <c r="CZ71">
        <f>AF71</f>
        <v>31.15</v>
      </c>
      <c r="DA71">
        <f>AJ71</f>
        <v>25.17</v>
      </c>
      <c r="DB71">
        <f>ROUND((ROUND(AT71*CZ71,2)*1.2),6)</f>
        <v>0.74399999999999999</v>
      </c>
      <c r="DC71">
        <f>ROUND((ROUND(AT71*AG71,2)*1.2),6)</f>
        <v>0.24</v>
      </c>
      <c r="DD71" t="s">
        <v>3</v>
      </c>
      <c r="DE71" t="s">
        <v>3</v>
      </c>
      <c r="DF71">
        <f t="shared" si="34"/>
        <v>0</v>
      </c>
      <c r="DG71">
        <f>ROUND(ROUND(AF71*AJ71,2)*CX71,2)</f>
        <v>56.45</v>
      </c>
      <c r="DH71">
        <f>ROUND(ROUND(AG71*AK71,2)*CX71,2)</f>
        <v>40.96</v>
      </c>
      <c r="DI71">
        <f t="shared" si="35"/>
        <v>0</v>
      </c>
      <c r="DJ71">
        <f>DG71</f>
        <v>56.45</v>
      </c>
      <c r="DK71">
        <v>0</v>
      </c>
      <c r="DL71" t="s">
        <v>269</v>
      </c>
      <c r="DM71">
        <v>0</v>
      </c>
      <c r="DN71" t="s">
        <v>261</v>
      </c>
      <c r="DO71">
        <v>10.220000000000001</v>
      </c>
    </row>
    <row r="72" spans="1:119" x14ac:dyDescent="0.2">
      <c r="A72">
        <f>ROW(Source!A83)</f>
        <v>83</v>
      </c>
      <c r="B72">
        <v>83357902</v>
      </c>
      <c r="C72">
        <v>83358250</v>
      </c>
      <c r="D72">
        <v>81586662</v>
      </c>
      <c r="E72">
        <v>1</v>
      </c>
      <c r="F72">
        <v>1</v>
      </c>
      <c r="G72">
        <v>1079</v>
      </c>
      <c r="H72">
        <v>3</v>
      </c>
      <c r="I72" t="s">
        <v>322</v>
      </c>
      <c r="J72" t="s">
        <v>323</v>
      </c>
      <c r="K72" t="s">
        <v>324</v>
      </c>
      <c r="L72">
        <v>1354</v>
      </c>
      <c r="N72">
        <v>1010</v>
      </c>
      <c r="O72" t="s">
        <v>116</v>
      </c>
      <c r="P72" t="s">
        <v>116</v>
      </c>
      <c r="Q72">
        <v>1</v>
      </c>
      <c r="W72">
        <v>0</v>
      </c>
      <c r="X72">
        <v>-520732841</v>
      </c>
      <c r="Y72">
        <f>(AT72*1)</f>
        <v>1</v>
      </c>
      <c r="AA72">
        <v>123.97</v>
      </c>
      <c r="AB72">
        <v>0</v>
      </c>
      <c r="AC72">
        <v>0</v>
      </c>
      <c r="AD72">
        <v>0</v>
      </c>
      <c r="AE72">
        <v>14.99</v>
      </c>
      <c r="AF72">
        <v>0</v>
      </c>
      <c r="AG72">
        <v>0</v>
      </c>
      <c r="AH72">
        <v>0</v>
      </c>
      <c r="AI72">
        <v>8.27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</v>
      </c>
      <c r="AU72" t="s">
        <v>101</v>
      </c>
      <c r="AV72">
        <v>0</v>
      </c>
      <c r="AW72">
        <v>2</v>
      </c>
      <c r="AX72">
        <v>83358258</v>
      </c>
      <c r="AY72">
        <v>1</v>
      </c>
      <c r="AZ72">
        <v>0</v>
      </c>
      <c r="BA72">
        <v>78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ROUND(Y72*Source!I83,9)</f>
        <v>3</v>
      </c>
      <c r="CY72">
        <f>AA72</f>
        <v>123.97</v>
      </c>
      <c r="CZ72">
        <f>AE72</f>
        <v>14.99</v>
      </c>
      <c r="DA72">
        <f>AI72</f>
        <v>8.27</v>
      </c>
      <c r="DB72">
        <f>ROUND((ROUND(AT72*CZ72,2)*1),6)</f>
        <v>14.99</v>
      </c>
      <c r="DC72">
        <f>ROUND((ROUND(AT72*AG72,2)*1),6)</f>
        <v>0</v>
      </c>
      <c r="DD72" t="s">
        <v>3</v>
      </c>
      <c r="DE72" t="s">
        <v>3</v>
      </c>
      <c r="DF72">
        <f>ROUND(ROUND(AE72*AI72,2)*CX72,2)</f>
        <v>371.91</v>
      </c>
      <c r="DG72">
        <f t="shared" ref="DG72:DG87" si="36">ROUND(ROUND(AF72,2)*CX72,2)</f>
        <v>0</v>
      </c>
      <c r="DH72">
        <f t="shared" ref="DH72:DH87" si="37">ROUND(ROUND(AG72,2)*CX72,2)</f>
        <v>0</v>
      </c>
      <c r="DI72">
        <f t="shared" si="35"/>
        <v>0</v>
      </c>
      <c r="DJ72">
        <f>DF72</f>
        <v>371.91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ROW(Source!A84)</f>
        <v>84</v>
      </c>
      <c r="B73">
        <v>83357904</v>
      </c>
      <c r="C73">
        <v>83358261</v>
      </c>
      <c r="D73">
        <v>81523545</v>
      </c>
      <c r="E73">
        <v>1079</v>
      </c>
      <c r="F73">
        <v>1</v>
      </c>
      <c r="G73">
        <v>1079</v>
      </c>
      <c r="H73">
        <v>1</v>
      </c>
      <c r="I73" t="s">
        <v>259</v>
      </c>
      <c r="J73" t="s">
        <v>3</v>
      </c>
      <c r="K73" t="s">
        <v>260</v>
      </c>
      <c r="L73">
        <v>1191</v>
      </c>
      <c r="N73">
        <v>1013</v>
      </c>
      <c r="O73" t="s">
        <v>261</v>
      </c>
      <c r="P73" t="s">
        <v>261</v>
      </c>
      <c r="Q73">
        <v>1</v>
      </c>
      <c r="W73">
        <v>0</v>
      </c>
      <c r="X73">
        <v>476480486</v>
      </c>
      <c r="Y73">
        <f>(AT73*1.2)</f>
        <v>1.6080000000000001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1.34</v>
      </c>
      <c r="AU73" t="s">
        <v>102</v>
      </c>
      <c r="AV73">
        <v>1</v>
      </c>
      <c r="AW73">
        <v>2</v>
      </c>
      <c r="AX73">
        <v>83358294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ROUND(AT73*Source!I84*AH73*AL73,2)</f>
        <v>0</v>
      </c>
      <c r="CV73">
        <f>ROUND(Y73*Source!I84,9)</f>
        <v>1.6080000000000001</v>
      </c>
      <c r="CW73">
        <v>0</v>
      </c>
      <c r="CX73">
        <f>ROUND(Y73*Source!I84,9)</f>
        <v>1.6080000000000001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ROUND((ROUND(AT73*CZ73,2)*1.2),6)</f>
        <v>0</v>
      </c>
      <c r="DC73">
        <f>ROUND((ROUND(AT73*AG73,2)*1.2),6)</f>
        <v>0</v>
      </c>
      <c r="DD73" t="s">
        <v>3</v>
      </c>
      <c r="DE73" t="s">
        <v>3</v>
      </c>
      <c r="DF73">
        <f t="shared" ref="DF73:DF89" si="38">ROUND(ROUND(AE73,2)*CX73,2)</f>
        <v>0</v>
      </c>
      <c r="DG73">
        <f t="shared" si="36"/>
        <v>0</v>
      </c>
      <c r="DH73">
        <f t="shared" si="37"/>
        <v>0</v>
      </c>
      <c r="DI73">
        <f t="shared" si="35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ROW(Source!A84)</f>
        <v>84</v>
      </c>
      <c r="B74">
        <v>83357904</v>
      </c>
      <c r="C74">
        <v>83358261</v>
      </c>
      <c r="D74">
        <v>81593951</v>
      </c>
      <c r="E74">
        <v>1</v>
      </c>
      <c r="F74">
        <v>1</v>
      </c>
      <c r="G74">
        <v>1079</v>
      </c>
      <c r="H74">
        <v>2</v>
      </c>
      <c r="I74" t="s">
        <v>325</v>
      </c>
      <c r="J74" t="s">
        <v>326</v>
      </c>
      <c r="K74" t="s">
        <v>327</v>
      </c>
      <c r="L74">
        <v>1368</v>
      </c>
      <c r="N74">
        <v>1011</v>
      </c>
      <c r="O74" t="s">
        <v>265</v>
      </c>
      <c r="P74" t="s">
        <v>265</v>
      </c>
      <c r="Q74">
        <v>1</v>
      </c>
      <c r="W74">
        <v>0</v>
      </c>
      <c r="X74">
        <v>-1503106587</v>
      </c>
      <c r="Y74">
        <f>(AT74*1.2)</f>
        <v>0.13200000000000001</v>
      </c>
      <c r="AA74">
        <v>0</v>
      </c>
      <c r="AB74">
        <v>7.44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0.11</v>
      </c>
      <c r="AU74" t="s">
        <v>102</v>
      </c>
      <c r="AV74">
        <v>0</v>
      </c>
      <c r="AW74">
        <v>2</v>
      </c>
      <c r="AX74">
        <v>83358295</v>
      </c>
      <c r="AY74">
        <v>1</v>
      </c>
      <c r="AZ74">
        <v>0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ROUND(Y74*Source!I84*DO74,9)</f>
        <v>0</v>
      </c>
      <c r="CX74">
        <f>ROUND(Y74*Source!I84,9)</f>
        <v>0.13200000000000001</v>
      </c>
      <c r="CY74">
        <f>AB74</f>
        <v>7.44</v>
      </c>
      <c r="CZ74">
        <f>AF74</f>
        <v>7.11</v>
      </c>
      <c r="DA74">
        <f>AJ74</f>
        <v>1</v>
      </c>
      <c r="DB74">
        <f>ROUND((ROUND(AT74*CZ74,2)*1.2),6)</f>
        <v>0.93600000000000005</v>
      </c>
      <c r="DC74">
        <f>ROUND((ROUND(AT74*AG74,2)*1.2),6)</f>
        <v>0</v>
      </c>
      <c r="DD74" t="s">
        <v>3</v>
      </c>
      <c r="DE74" t="s">
        <v>3</v>
      </c>
      <c r="DF74">
        <f t="shared" si="38"/>
        <v>0</v>
      </c>
      <c r="DG74">
        <f t="shared" si="36"/>
        <v>0.94</v>
      </c>
      <c r="DH74">
        <f t="shared" si="37"/>
        <v>0</v>
      </c>
      <c r="DI74">
        <f t="shared" si="35"/>
        <v>0</v>
      </c>
      <c r="DJ74">
        <f>DG74</f>
        <v>0.94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ROW(Source!A84)</f>
        <v>84</v>
      </c>
      <c r="B75">
        <v>83357904</v>
      </c>
      <c r="C75">
        <v>83358261</v>
      </c>
      <c r="D75">
        <v>81594371</v>
      </c>
      <c r="E75">
        <v>1</v>
      </c>
      <c r="F75">
        <v>1</v>
      </c>
      <c r="G75">
        <v>1079</v>
      </c>
      <c r="H75">
        <v>2</v>
      </c>
      <c r="I75" t="s">
        <v>328</v>
      </c>
      <c r="J75" t="s">
        <v>329</v>
      </c>
      <c r="K75" t="s">
        <v>330</v>
      </c>
      <c r="L75">
        <v>1368</v>
      </c>
      <c r="N75">
        <v>1011</v>
      </c>
      <c r="O75" t="s">
        <v>265</v>
      </c>
      <c r="P75" t="s">
        <v>265</v>
      </c>
      <c r="Q75">
        <v>1</v>
      </c>
      <c r="W75">
        <v>0</v>
      </c>
      <c r="X75">
        <v>-984181651</v>
      </c>
      <c r="Y75">
        <f>(AT75*1.2)</f>
        <v>3.5999999999999997E-2</v>
      </c>
      <c r="AA75">
        <v>0</v>
      </c>
      <c r="AB75">
        <v>0.37</v>
      </c>
      <c r="AC75">
        <v>0</v>
      </c>
      <c r="AD75">
        <v>0</v>
      </c>
      <c r="AE75">
        <v>0</v>
      </c>
      <c r="AF75">
        <v>0.35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0.03</v>
      </c>
      <c r="AU75" t="s">
        <v>102</v>
      </c>
      <c r="AV75">
        <v>0</v>
      </c>
      <c r="AW75">
        <v>2</v>
      </c>
      <c r="AX75">
        <v>83358296</v>
      </c>
      <c r="AY75">
        <v>1</v>
      </c>
      <c r="AZ75">
        <v>0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ROUND(Y75*Source!I84*DO75,9)</f>
        <v>0</v>
      </c>
      <c r="CX75">
        <f>ROUND(Y75*Source!I84,9)</f>
        <v>3.5999999999999997E-2</v>
      </c>
      <c r="CY75">
        <f>AB75</f>
        <v>0.37</v>
      </c>
      <c r="CZ75">
        <f>AF75</f>
        <v>0.35</v>
      </c>
      <c r="DA75">
        <f>AJ75</f>
        <v>1</v>
      </c>
      <c r="DB75">
        <f>ROUND((ROUND(AT75*CZ75,2)*1.2),6)</f>
        <v>1.2E-2</v>
      </c>
      <c r="DC75">
        <f>ROUND((ROUND(AT75*AG75,2)*1.2),6)</f>
        <v>0</v>
      </c>
      <c r="DD75" t="s">
        <v>3</v>
      </c>
      <c r="DE75" t="s">
        <v>3</v>
      </c>
      <c r="DF75">
        <f t="shared" si="38"/>
        <v>0</v>
      </c>
      <c r="DG75">
        <f t="shared" si="36"/>
        <v>0.01</v>
      </c>
      <c r="DH75">
        <f t="shared" si="37"/>
        <v>0</v>
      </c>
      <c r="DI75">
        <f t="shared" si="35"/>
        <v>0</v>
      </c>
      <c r="DJ75">
        <f>DG75</f>
        <v>0.01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ROW(Source!A84)</f>
        <v>84</v>
      </c>
      <c r="B76">
        <v>83357904</v>
      </c>
      <c r="C76">
        <v>83358261</v>
      </c>
      <c r="D76">
        <v>81563260</v>
      </c>
      <c r="E76">
        <v>1</v>
      </c>
      <c r="F76">
        <v>1</v>
      </c>
      <c r="G76">
        <v>1079</v>
      </c>
      <c r="H76">
        <v>3</v>
      </c>
      <c r="I76" t="s">
        <v>331</v>
      </c>
      <c r="J76" t="s">
        <v>332</v>
      </c>
      <c r="K76" t="s">
        <v>333</v>
      </c>
      <c r="L76">
        <v>1346</v>
      </c>
      <c r="N76">
        <v>1009</v>
      </c>
      <c r="O76" t="s">
        <v>38</v>
      </c>
      <c r="P76" t="s">
        <v>38</v>
      </c>
      <c r="Q76">
        <v>1</v>
      </c>
      <c r="W76">
        <v>0</v>
      </c>
      <c r="X76">
        <v>-525173952</v>
      </c>
      <c r="Y76">
        <f t="shared" ref="Y76:Y86" si="39">(AT76*1)</f>
        <v>1E-3</v>
      </c>
      <c r="AA76">
        <v>13.95</v>
      </c>
      <c r="AB76">
        <v>0</v>
      </c>
      <c r="AC76">
        <v>0</v>
      </c>
      <c r="AD76">
        <v>0</v>
      </c>
      <c r="AE76">
        <v>13.95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1E-3</v>
      </c>
      <c r="AU76" t="s">
        <v>101</v>
      </c>
      <c r="AV76">
        <v>0</v>
      </c>
      <c r="AW76">
        <v>2</v>
      </c>
      <c r="AX76">
        <v>83358297</v>
      </c>
      <c r="AY76">
        <v>1</v>
      </c>
      <c r="AZ76">
        <v>0</v>
      </c>
      <c r="BA76">
        <v>84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ROUND(Y76*Source!I84,9)</f>
        <v>1E-3</v>
      </c>
      <c r="CY76">
        <f t="shared" ref="CY76:CY86" si="40">AA76</f>
        <v>13.95</v>
      </c>
      <c r="CZ76">
        <f t="shared" ref="CZ76:CZ86" si="41">AE76</f>
        <v>13.95</v>
      </c>
      <c r="DA76">
        <f t="shared" ref="DA76:DA86" si="42">AI76</f>
        <v>1</v>
      </c>
      <c r="DB76">
        <f t="shared" ref="DB76:DB86" si="43">ROUND((ROUND(AT76*CZ76,2)*1),6)</f>
        <v>0.01</v>
      </c>
      <c r="DC76">
        <f t="shared" ref="DC76:DC86" si="44">ROUND((ROUND(AT76*AG76,2)*1),6)</f>
        <v>0</v>
      </c>
      <c r="DD76" t="s">
        <v>3</v>
      </c>
      <c r="DE76" t="s">
        <v>3</v>
      </c>
      <c r="DF76">
        <f t="shared" si="38"/>
        <v>0.01</v>
      </c>
      <c r="DG76">
        <f t="shared" si="36"/>
        <v>0</v>
      </c>
      <c r="DH76">
        <f t="shared" si="37"/>
        <v>0</v>
      </c>
      <c r="DI76">
        <f t="shared" si="35"/>
        <v>0</v>
      </c>
      <c r="DJ76">
        <f t="shared" ref="DJ76:DJ86" si="45">DF76</f>
        <v>0.01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ROW(Source!A84)</f>
        <v>84</v>
      </c>
      <c r="B77">
        <v>83357904</v>
      </c>
      <c r="C77">
        <v>83358261</v>
      </c>
      <c r="D77">
        <v>81563350</v>
      </c>
      <c r="E77">
        <v>1</v>
      </c>
      <c r="F77">
        <v>1</v>
      </c>
      <c r="G77">
        <v>1079</v>
      </c>
      <c r="H77">
        <v>3</v>
      </c>
      <c r="I77" t="s">
        <v>302</v>
      </c>
      <c r="J77" t="s">
        <v>303</v>
      </c>
      <c r="K77" t="s">
        <v>304</v>
      </c>
      <c r="L77">
        <v>1346</v>
      </c>
      <c r="N77">
        <v>1009</v>
      </c>
      <c r="O77" t="s">
        <v>38</v>
      </c>
      <c r="P77" t="s">
        <v>38</v>
      </c>
      <c r="Q77">
        <v>1</v>
      </c>
      <c r="W77">
        <v>0</v>
      </c>
      <c r="X77">
        <v>-895231604</v>
      </c>
      <c r="Y77">
        <f t="shared" si="39"/>
        <v>3.5999999999999997E-2</v>
      </c>
      <c r="AA77">
        <v>29.89</v>
      </c>
      <c r="AB77">
        <v>0</v>
      </c>
      <c r="AC77">
        <v>0</v>
      </c>
      <c r="AD77">
        <v>0</v>
      </c>
      <c r="AE77">
        <v>29.89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3.5999999999999997E-2</v>
      </c>
      <c r="AU77" t="s">
        <v>101</v>
      </c>
      <c r="AV77">
        <v>0</v>
      </c>
      <c r="AW77">
        <v>2</v>
      </c>
      <c r="AX77">
        <v>83358298</v>
      </c>
      <c r="AY77">
        <v>1</v>
      </c>
      <c r="AZ77">
        <v>0</v>
      </c>
      <c r="BA77">
        <v>85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ROUND(Y77*Source!I84,9)</f>
        <v>3.5999999999999997E-2</v>
      </c>
      <c r="CY77">
        <f t="shared" si="40"/>
        <v>29.89</v>
      </c>
      <c r="CZ77">
        <f t="shared" si="41"/>
        <v>29.89</v>
      </c>
      <c r="DA77">
        <f t="shared" si="42"/>
        <v>1</v>
      </c>
      <c r="DB77">
        <f t="shared" si="43"/>
        <v>1.08</v>
      </c>
      <c r="DC77">
        <f t="shared" si="44"/>
        <v>0</v>
      </c>
      <c r="DD77" t="s">
        <v>3</v>
      </c>
      <c r="DE77" t="s">
        <v>3</v>
      </c>
      <c r="DF77">
        <f t="shared" si="38"/>
        <v>1.08</v>
      </c>
      <c r="DG77">
        <f t="shared" si="36"/>
        <v>0</v>
      </c>
      <c r="DH77">
        <f t="shared" si="37"/>
        <v>0</v>
      </c>
      <c r="DI77">
        <f t="shared" si="35"/>
        <v>0</v>
      </c>
      <c r="DJ77">
        <f t="shared" si="45"/>
        <v>1.08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ROW(Source!A84)</f>
        <v>84</v>
      </c>
      <c r="B78">
        <v>83357904</v>
      </c>
      <c r="C78">
        <v>83358261</v>
      </c>
      <c r="D78">
        <v>81563420</v>
      </c>
      <c r="E78">
        <v>1</v>
      </c>
      <c r="F78">
        <v>1</v>
      </c>
      <c r="G78">
        <v>1079</v>
      </c>
      <c r="H78">
        <v>3</v>
      </c>
      <c r="I78" t="s">
        <v>309</v>
      </c>
      <c r="J78" t="s">
        <v>310</v>
      </c>
      <c r="K78" t="s">
        <v>311</v>
      </c>
      <c r="L78">
        <v>1348</v>
      </c>
      <c r="N78">
        <v>1009</v>
      </c>
      <c r="O78" t="s">
        <v>29</v>
      </c>
      <c r="P78" t="s">
        <v>29</v>
      </c>
      <c r="Q78">
        <v>1000</v>
      </c>
      <c r="W78">
        <v>0</v>
      </c>
      <c r="X78">
        <v>-611125095</v>
      </c>
      <c r="Y78">
        <f t="shared" si="39"/>
        <v>6.9999999999999994E-5</v>
      </c>
      <c r="AA78">
        <v>8590.86</v>
      </c>
      <c r="AB78">
        <v>0</v>
      </c>
      <c r="AC78">
        <v>0</v>
      </c>
      <c r="AD78">
        <v>0</v>
      </c>
      <c r="AE78">
        <v>8590.86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6.9999999999999994E-5</v>
      </c>
      <c r="AU78" t="s">
        <v>101</v>
      </c>
      <c r="AV78">
        <v>0</v>
      </c>
      <c r="AW78">
        <v>2</v>
      </c>
      <c r="AX78">
        <v>83358299</v>
      </c>
      <c r="AY78">
        <v>1</v>
      </c>
      <c r="AZ78">
        <v>0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ROUND(Y78*Source!I84,9)</f>
        <v>6.9999999999999994E-5</v>
      </c>
      <c r="CY78">
        <f t="shared" si="40"/>
        <v>8590.86</v>
      </c>
      <c r="CZ78">
        <f t="shared" si="41"/>
        <v>8590.86</v>
      </c>
      <c r="DA78">
        <f t="shared" si="42"/>
        <v>1</v>
      </c>
      <c r="DB78">
        <f t="shared" si="43"/>
        <v>0.6</v>
      </c>
      <c r="DC78">
        <f t="shared" si="44"/>
        <v>0</v>
      </c>
      <c r="DD78" t="s">
        <v>3</v>
      </c>
      <c r="DE78" t="s">
        <v>3</v>
      </c>
      <c r="DF78">
        <f t="shared" si="38"/>
        <v>0.6</v>
      </c>
      <c r="DG78">
        <f t="shared" si="36"/>
        <v>0</v>
      </c>
      <c r="DH78">
        <f t="shared" si="37"/>
        <v>0</v>
      </c>
      <c r="DI78">
        <f t="shared" si="35"/>
        <v>0</v>
      </c>
      <c r="DJ78">
        <f t="shared" si="45"/>
        <v>0.6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ROW(Source!A84)</f>
        <v>84</v>
      </c>
      <c r="B79">
        <v>83357904</v>
      </c>
      <c r="C79">
        <v>83358261</v>
      </c>
      <c r="D79">
        <v>81563464</v>
      </c>
      <c r="E79">
        <v>1</v>
      </c>
      <c r="F79">
        <v>1</v>
      </c>
      <c r="G79">
        <v>1079</v>
      </c>
      <c r="H79">
        <v>3</v>
      </c>
      <c r="I79" t="s">
        <v>334</v>
      </c>
      <c r="J79" t="s">
        <v>335</v>
      </c>
      <c r="K79" t="s">
        <v>336</v>
      </c>
      <c r="L79">
        <v>1346</v>
      </c>
      <c r="N79">
        <v>1009</v>
      </c>
      <c r="O79" t="s">
        <v>38</v>
      </c>
      <c r="P79" t="s">
        <v>38</v>
      </c>
      <c r="Q79">
        <v>1</v>
      </c>
      <c r="W79">
        <v>0</v>
      </c>
      <c r="X79">
        <v>-2061512615</v>
      </c>
      <c r="Y79">
        <f t="shared" si="39"/>
        <v>1.2E-2</v>
      </c>
      <c r="AA79">
        <v>159.06</v>
      </c>
      <c r="AB79">
        <v>0</v>
      </c>
      <c r="AC79">
        <v>0</v>
      </c>
      <c r="AD79">
        <v>0</v>
      </c>
      <c r="AE79">
        <v>159.06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1.2E-2</v>
      </c>
      <c r="AU79" t="s">
        <v>101</v>
      </c>
      <c r="AV79">
        <v>0</v>
      </c>
      <c r="AW79">
        <v>2</v>
      </c>
      <c r="AX79">
        <v>83358300</v>
      </c>
      <c r="AY79">
        <v>1</v>
      </c>
      <c r="AZ79">
        <v>0</v>
      </c>
      <c r="BA79">
        <v>87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ROUND(Y79*Source!I84,9)</f>
        <v>1.2E-2</v>
      </c>
      <c r="CY79">
        <f t="shared" si="40"/>
        <v>159.06</v>
      </c>
      <c r="CZ79">
        <f t="shared" si="41"/>
        <v>159.06</v>
      </c>
      <c r="DA79">
        <f t="shared" si="42"/>
        <v>1</v>
      </c>
      <c r="DB79">
        <f t="shared" si="43"/>
        <v>1.91</v>
      </c>
      <c r="DC79">
        <f t="shared" si="44"/>
        <v>0</v>
      </c>
      <c r="DD79" t="s">
        <v>3</v>
      </c>
      <c r="DE79" t="s">
        <v>3</v>
      </c>
      <c r="DF79">
        <f t="shared" si="38"/>
        <v>1.91</v>
      </c>
      <c r="DG79">
        <f t="shared" si="36"/>
        <v>0</v>
      </c>
      <c r="DH79">
        <f t="shared" si="37"/>
        <v>0</v>
      </c>
      <c r="DI79">
        <f t="shared" si="35"/>
        <v>0</v>
      </c>
      <c r="DJ79">
        <f t="shared" si="45"/>
        <v>1.91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ROW(Source!A84)</f>
        <v>84</v>
      </c>
      <c r="B80">
        <v>83357904</v>
      </c>
      <c r="C80">
        <v>83358261</v>
      </c>
      <c r="D80">
        <v>81562378</v>
      </c>
      <c r="E80">
        <v>1</v>
      </c>
      <c r="F80">
        <v>1</v>
      </c>
      <c r="G80">
        <v>1079</v>
      </c>
      <c r="H80">
        <v>3</v>
      </c>
      <c r="I80" t="s">
        <v>337</v>
      </c>
      <c r="J80" t="s">
        <v>338</v>
      </c>
      <c r="K80" t="s">
        <v>339</v>
      </c>
      <c r="L80">
        <v>1354</v>
      </c>
      <c r="N80">
        <v>1010</v>
      </c>
      <c r="O80" t="s">
        <v>116</v>
      </c>
      <c r="P80" t="s">
        <v>116</v>
      </c>
      <c r="Q80">
        <v>1</v>
      </c>
      <c r="W80">
        <v>0</v>
      </c>
      <c r="X80">
        <v>-920110852</v>
      </c>
      <c r="Y80">
        <f t="shared" si="39"/>
        <v>1.3</v>
      </c>
      <c r="AA80">
        <v>3.86</v>
      </c>
      <c r="AB80">
        <v>0</v>
      </c>
      <c r="AC80">
        <v>0</v>
      </c>
      <c r="AD80">
        <v>0</v>
      </c>
      <c r="AE80">
        <v>3.86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1.3</v>
      </c>
      <c r="AU80" t="s">
        <v>101</v>
      </c>
      <c r="AV80">
        <v>0</v>
      </c>
      <c r="AW80">
        <v>2</v>
      </c>
      <c r="AX80">
        <v>83358301</v>
      </c>
      <c r="AY80">
        <v>1</v>
      </c>
      <c r="AZ80">
        <v>0</v>
      </c>
      <c r="BA80">
        <v>88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ROUND(Y80*Source!I84,9)</f>
        <v>1.3</v>
      </c>
      <c r="CY80">
        <f t="shared" si="40"/>
        <v>3.86</v>
      </c>
      <c r="CZ80">
        <f t="shared" si="41"/>
        <v>3.86</v>
      </c>
      <c r="DA80">
        <f t="shared" si="42"/>
        <v>1</v>
      </c>
      <c r="DB80">
        <f t="shared" si="43"/>
        <v>5.0199999999999996</v>
      </c>
      <c r="DC80">
        <f t="shared" si="44"/>
        <v>0</v>
      </c>
      <c r="DD80" t="s">
        <v>3</v>
      </c>
      <c r="DE80" t="s">
        <v>3</v>
      </c>
      <c r="DF80">
        <f t="shared" si="38"/>
        <v>5.0199999999999996</v>
      </c>
      <c r="DG80">
        <f t="shared" si="36"/>
        <v>0</v>
      </c>
      <c r="DH80">
        <f t="shared" si="37"/>
        <v>0</v>
      </c>
      <c r="DI80">
        <f t="shared" si="35"/>
        <v>0</v>
      </c>
      <c r="DJ80">
        <f t="shared" si="45"/>
        <v>5.0199999999999996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ROW(Source!A84)</f>
        <v>84</v>
      </c>
      <c r="B81">
        <v>83357904</v>
      </c>
      <c r="C81">
        <v>83358261</v>
      </c>
      <c r="D81">
        <v>81562379</v>
      </c>
      <c r="E81">
        <v>1</v>
      </c>
      <c r="F81">
        <v>1</v>
      </c>
      <c r="G81">
        <v>1079</v>
      </c>
      <c r="H81">
        <v>3</v>
      </c>
      <c r="I81" t="s">
        <v>340</v>
      </c>
      <c r="J81" t="s">
        <v>341</v>
      </c>
      <c r="K81" t="s">
        <v>342</v>
      </c>
      <c r="L81">
        <v>1354</v>
      </c>
      <c r="N81">
        <v>1010</v>
      </c>
      <c r="O81" t="s">
        <v>116</v>
      </c>
      <c r="P81" t="s">
        <v>116</v>
      </c>
      <c r="Q81">
        <v>1</v>
      </c>
      <c r="W81">
        <v>0</v>
      </c>
      <c r="X81">
        <v>2064804558</v>
      </c>
      <c r="Y81">
        <f t="shared" si="39"/>
        <v>1.4</v>
      </c>
      <c r="AA81">
        <v>0.89</v>
      </c>
      <c r="AB81">
        <v>0</v>
      </c>
      <c r="AC81">
        <v>0</v>
      </c>
      <c r="AD81">
        <v>0</v>
      </c>
      <c r="AE81">
        <v>0.89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1.4</v>
      </c>
      <c r="AU81" t="s">
        <v>101</v>
      </c>
      <c r="AV81">
        <v>0</v>
      </c>
      <c r="AW81">
        <v>2</v>
      </c>
      <c r="AX81">
        <v>83358302</v>
      </c>
      <c r="AY81">
        <v>1</v>
      </c>
      <c r="AZ81">
        <v>0</v>
      </c>
      <c r="BA81">
        <v>89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ROUND(Y81*Source!I84,9)</f>
        <v>1.4</v>
      </c>
      <c r="CY81">
        <f t="shared" si="40"/>
        <v>0.89</v>
      </c>
      <c r="CZ81">
        <f t="shared" si="41"/>
        <v>0.89</v>
      </c>
      <c r="DA81">
        <f t="shared" si="42"/>
        <v>1</v>
      </c>
      <c r="DB81">
        <f t="shared" si="43"/>
        <v>1.25</v>
      </c>
      <c r="DC81">
        <f t="shared" si="44"/>
        <v>0</v>
      </c>
      <c r="DD81" t="s">
        <v>3</v>
      </c>
      <c r="DE81" t="s">
        <v>3</v>
      </c>
      <c r="DF81">
        <f t="shared" si="38"/>
        <v>1.25</v>
      </c>
      <c r="DG81">
        <f t="shared" si="36"/>
        <v>0</v>
      </c>
      <c r="DH81">
        <f t="shared" si="37"/>
        <v>0</v>
      </c>
      <c r="DI81">
        <f t="shared" si="35"/>
        <v>0</v>
      </c>
      <c r="DJ81">
        <f t="shared" si="45"/>
        <v>1.25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ROW(Source!A84)</f>
        <v>84</v>
      </c>
      <c r="B82">
        <v>83357904</v>
      </c>
      <c r="C82">
        <v>83358261</v>
      </c>
      <c r="D82">
        <v>81564270</v>
      </c>
      <c r="E82">
        <v>1</v>
      </c>
      <c r="F82">
        <v>1</v>
      </c>
      <c r="G82">
        <v>1079</v>
      </c>
      <c r="H82">
        <v>3</v>
      </c>
      <c r="I82" t="s">
        <v>343</v>
      </c>
      <c r="J82" t="s">
        <v>344</v>
      </c>
      <c r="K82" t="s">
        <v>345</v>
      </c>
      <c r="L82">
        <v>1346</v>
      </c>
      <c r="N82">
        <v>1009</v>
      </c>
      <c r="O82" t="s">
        <v>38</v>
      </c>
      <c r="P82" t="s">
        <v>38</v>
      </c>
      <c r="Q82">
        <v>1</v>
      </c>
      <c r="W82">
        <v>0</v>
      </c>
      <c r="X82">
        <v>691666034</v>
      </c>
      <c r="Y82">
        <f t="shared" si="39"/>
        <v>6.0000000000000001E-3</v>
      </c>
      <c r="AA82">
        <v>15.11</v>
      </c>
      <c r="AB82">
        <v>0</v>
      </c>
      <c r="AC82">
        <v>0</v>
      </c>
      <c r="AD82">
        <v>0</v>
      </c>
      <c r="AE82">
        <v>15.11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6.0000000000000001E-3</v>
      </c>
      <c r="AU82" t="s">
        <v>101</v>
      </c>
      <c r="AV82">
        <v>0</v>
      </c>
      <c r="AW82">
        <v>2</v>
      </c>
      <c r="AX82">
        <v>83358303</v>
      </c>
      <c r="AY82">
        <v>1</v>
      </c>
      <c r="AZ82">
        <v>0</v>
      </c>
      <c r="BA82">
        <v>90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ROUND(Y82*Source!I84,9)</f>
        <v>6.0000000000000001E-3</v>
      </c>
      <c r="CY82">
        <f t="shared" si="40"/>
        <v>15.11</v>
      </c>
      <c r="CZ82">
        <f t="shared" si="41"/>
        <v>15.11</v>
      </c>
      <c r="DA82">
        <f t="shared" si="42"/>
        <v>1</v>
      </c>
      <c r="DB82">
        <f t="shared" si="43"/>
        <v>0.09</v>
      </c>
      <c r="DC82">
        <f t="shared" si="44"/>
        <v>0</v>
      </c>
      <c r="DD82" t="s">
        <v>3</v>
      </c>
      <c r="DE82" t="s">
        <v>3</v>
      </c>
      <c r="DF82">
        <f t="shared" si="38"/>
        <v>0.09</v>
      </c>
      <c r="DG82">
        <f t="shared" si="36"/>
        <v>0</v>
      </c>
      <c r="DH82">
        <f t="shared" si="37"/>
        <v>0</v>
      </c>
      <c r="DI82">
        <f t="shared" si="35"/>
        <v>0</v>
      </c>
      <c r="DJ82">
        <f t="shared" si="45"/>
        <v>0.09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ROW(Source!A84)</f>
        <v>84</v>
      </c>
      <c r="B83">
        <v>83357904</v>
      </c>
      <c r="C83">
        <v>83358261</v>
      </c>
      <c r="D83">
        <v>81564711</v>
      </c>
      <c r="E83">
        <v>1</v>
      </c>
      <c r="F83">
        <v>1</v>
      </c>
      <c r="G83">
        <v>1079</v>
      </c>
      <c r="H83">
        <v>3</v>
      </c>
      <c r="I83" t="s">
        <v>346</v>
      </c>
      <c r="J83" t="s">
        <v>347</v>
      </c>
      <c r="K83" t="s">
        <v>348</v>
      </c>
      <c r="L83">
        <v>1346</v>
      </c>
      <c r="N83">
        <v>1009</v>
      </c>
      <c r="O83" t="s">
        <v>38</v>
      </c>
      <c r="P83" t="s">
        <v>38</v>
      </c>
      <c r="Q83">
        <v>1</v>
      </c>
      <c r="W83">
        <v>0</v>
      </c>
      <c r="X83">
        <v>710168713</v>
      </c>
      <c r="Y83">
        <f t="shared" si="39"/>
        <v>6.0000000000000001E-3</v>
      </c>
      <c r="AA83">
        <v>23.12</v>
      </c>
      <c r="AB83">
        <v>0</v>
      </c>
      <c r="AC83">
        <v>0</v>
      </c>
      <c r="AD83">
        <v>0</v>
      </c>
      <c r="AE83">
        <v>23.12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6.0000000000000001E-3</v>
      </c>
      <c r="AU83" t="s">
        <v>101</v>
      </c>
      <c r="AV83">
        <v>0</v>
      </c>
      <c r="AW83">
        <v>2</v>
      </c>
      <c r="AX83">
        <v>83358304</v>
      </c>
      <c r="AY83">
        <v>1</v>
      </c>
      <c r="AZ83">
        <v>0</v>
      </c>
      <c r="BA83">
        <v>91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ROUND(Y83*Source!I84,9)</f>
        <v>6.0000000000000001E-3</v>
      </c>
      <c r="CY83">
        <f t="shared" si="40"/>
        <v>23.12</v>
      </c>
      <c r="CZ83">
        <f t="shared" si="41"/>
        <v>23.12</v>
      </c>
      <c r="DA83">
        <f t="shared" si="42"/>
        <v>1</v>
      </c>
      <c r="DB83">
        <f t="shared" si="43"/>
        <v>0.14000000000000001</v>
      </c>
      <c r="DC83">
        <f t="shared" si="44"/>
        <v>0</v>
      </c>
      <c r="DD83" t="s">
        <v>3</v>
      </c>
      <c r="DE83" t="s">
        <v>3</v>
      </c>
      <c r="DF83">
        <f t="shared" si="38"/>
        <v>0.14000000000000001</v>
      </c>
      <c r="DG83">
        <f t="shared" si="36"/>
        <v>0</v>
      </c>
      <c r="DH83">
        <f t="shared" si="37"/>
        <v>0</v>
      </c>
      <c r="DI83">
        <f t="shared" si="35"/>
        <v>0</v>
      </c>
      <c r="DJ83">
        <f t="shared" si="45"/>
        <v>0.14000000000000001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ROW(Source!A84)</f>
        <v>84</v>
      </c>
      <c r="B84">
        <v>83357904</v>
      </c>
      <c r="C84">
        <v>83358261</v>
      </c>
      <c r="D84">
        <v>81569311</v>
      </c>
      <c r="E84">
        <v>1</v>
      </c>
      <c r="F84">
        <v>1</v>
      </c>
      <c r="G84">
        <v>1079</v>
      </c>
      <c r="H84">
        <v>3</v>
      </c>
      <c r="I84" t="s">
        <v>287</v>
      </c>
      <c r="J84" t="s">
        <v>288</v>
      </c>
      <c r="K84" t="s">
        <v>289</v>
      </c>
      <c r="L84">
        <v>1349</v>
      </c>
      <c r="N84">
        <v>1009</v>
      </c>
      <c r="O84" t="s">
        <v>290</v>
      </c>
      <c r="P84" t="s">
        <v>290</v>
      </c>
      <c r="Q84">
        <v>1E-3</v>
      </c>
      <c r="W84">
        <v>0</v>
      </c>
      <c r="X84">
        <v>-948974277</v>
      </c>
      <c r="Y84">
        <f t="shared" si="39"/>
        <v>1</v>
      </c>
      <c r="AA84">
        <v>7.0000000000000007E-2</v>
      </c>
      <c r="AB84">
        <v>0</v>
      </c>
      <c r="AC84">
        <v>0</v>
      </c>
      <c r="AD84">
        <v>0</v>
      </c>
      <c r="AE84">
        <v>7.0000000000000007E-2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</v>
      </c>
      <c r="AU84" t="s">
        <v>101</v>
      </c>
      <c r="AV84">
        <v>0</v>
      </c>
      <c r="AW84">
        <v>2</v>
      </c>
      <c r="AX84">
        <v>83358305</v>
      </c>
      <c r="AY84">
        <v>1</v>
      </c>
      <c r="AZ84">
        <v>0</v>
      </c>
      <c r="BA84">
        <v>92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ROUND(Y84*Source!I84,9)</f>
        <v>1</v>
      </c>
      <c r="CY84">
        <f t="shared" si="40"/>
        <v>7.0000000000000007E-2</v>
      </c>
      <c r="CZ84">
        <f t="shared" si="41"/>
        <v>7.0000000000000007E-2</v>
      </c>
      <c r="DA84">
        <f t="shared" si="42"/>
        <v>1</v>
      </c>
      <c r="DB84">
        <f t="shared" si="43"/>
        <v>7.0000000000000007E-2</v>
      </c>
      <c r="DC84">
        <f t="shared" si="44"/>
        <v>0</v>
      </c>
      <c r="DD84" t="s">
        <v>3</v>
      </c>
      <c r="DE84" t="s">
        <v>3</v>
      </c>
      <c r="DF84">
        <f t="shared" si="38"/>
        <v>7.0000000000000007E-2</v>
      </c>
      <c r="DG84">
        <f t="shared" si="36"/>
        <v>0</v>
      </c>
      <c r="DH84">
        <f t="shared" si="37"/>
        <v>0</v>
      </c>
      <c r="DI84">
        <f t="shared" si="35"/>
        <v>0</v>
      </c>
      <c r="DJ84">
        <f t="shared" si="45"/>
        <v>7.0000000000000007E-2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ROW(Source!A84)</f>
        <v>84</v>
      </c>
      <c r="B85">
        <v>83357904</v>
      </c>
      <c r="C85">
        <v>83358261</v>
      </c>
      <c r="D85">
        <v>81586249</v>
      </c>
      <c r="E85">
        <v>1</v>
      </c>
      <c r="F85">
        <v>1</v>
      </c>
      <c r="G85">
        <v>1079</v>
      </c>
      <c r="H85">
        <v>3</v>
      </c>
      <c r="I85" t="s">
        <v>349</v>
      </c>
      <c r="J85" t="s">
        <v>350</v>
      </c>
      <c r="K85" t="s">
        <v>351</v>
      </c>
      <c r="L85">
        <v>1356</v>
      </c>
      <c r="N85">
        <v>1010</v>
      </c>
      <c r="O85" t="s">
        <v>352</v>
      </c>
      <c r="P85" t="s">
        <v>352</v>
      </c>
      <c r="Q85">
        <v>1000</v>
      </c>
      <c r="W85">
        <v>0</v>
      </c>
      <c r="X85">
        <v>-632173572</v>
      </c>
      <c r="Y85">
        <f t="shared" si="39"/>
        <v>2E-3</v>
      </c>
      <c r="AA85">
        <v>56.16</v>
      </c>
      <c r="AB85">
        <v>0</v>
      </c>
      <c r="AC85">
        <v>0</v>
      </c>
      <c r="AD85">
        <v>0</v>
      </c>
      <c r="AE85">
        <v>56.16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2E-3</v>
      </c>
      <c r="AU85" t="s">
        <v>101</v>
      </c>
      <c r="AV85">
        <v>0</v>
      </c>
      <c r="AW85">
        <v>2</v>
      </c>
      <c r="AX85">
        <v>83358306</v>
      </c>
      <c r="AY85">
        <v>1</v>
      </c>
      <c r="AZ85">
        <v>0</v>
      </c>
      <c r="BA85">
        <v>93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ROUND(Y85*Source!I84,9)</f>
        <v>2E-3</v>
      </c>
      <c r="CY85">
        <f t="shared" si="40"/>
        <v>56.16</v>
      </c>
      <c r="CZ85">
        <f t="shared" si="41"/>
        <v>56.16</v>
      </c>
      <c r="DA85">
        <f t="shared" si="42"/>
        <v>1</v>
      </c>
      <c r="DB85">
        <f t="shared" si="43"/>
        <v>0.11</v>
      </c>
      <c r="DC85">
        <f t="shared" si="44"/>
        <v>0</v>
      </c>
      <c r="DD85" t="s">
        <v>3</v>
      </c>
      <c r="DE85" t="s">
        <v>3</v>
      </c>
      <c r="DF85">
        <f t="shared" si="38"/>
        <v>0.11</v>
      </c>
      <c r="DG85">
        <f t="shared" si="36"/>
        <v>0</v>
      </c>
      <c r="DH85">
        <f t="shared" si="37"/>
        <v>0</v>
      </c>
      <c r="DI85">
        <f t="shared" si="35"/>
        <v>0</v>
      </c>
      <c r="DJ85">
        <f t="shared" si="45"/>
        <v>0.11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ROW(Source!A84)</f>
        <v>84</v>
      </c>
      <c r="B86">
        <v>83357904</v>
      </c>
      <c r="C86">
        <v>83358261</v>
      </c>
      <c r="D86">
        <v>81586662</v>
      </c>
      <c r="E86">
        <v>1</v>
      </c>
      <c r="F86">
        <v>1</v>
      </c>
      <c r="G86">
        <v>1079</v>
      </c>
      <c r="H86">
        <v>3</v>
      </c>
      <c r="I86" t="s">
        <v>322</v>
      </c>
      <c r="J86" t="s">
        <v>323</v>
      </c>
      <c r="K86" t="s">
        <v>324</v>
      </c>
      <c r="L86">
        <v>1354</v>
      </c>
      <c r="N86">
        <v>1010</v>
      </c>
      <c r="O86" t="s">
        <v>116</v>
      </c>
      <c r="P86" t="s">
        <v>116</v>
      </c>
      <c r="Q86">
        <v>1</v>
      </c>
      <c r="W86">
        <v>0</v>
      </c>
      <c r="X86">
        <v>-520732841</v>
      </c>
      <c r="Y86">
        <f t="shared" si="39"/>
        <v>1</v>
      </c>
      <c r="AA86">
        <v>14.99</v>
      </c>
      <c r="AB86">
        <v>0</v>
      </c>
      <c r="AC86">
        <v>0</v>
      </c>
      <c r="AD86">
        <v>0</v>
      </c>
      <c r="AE86">
        <v>14.99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101</v>
      </c>
      <c r="AV86">
        <v>0</v>
      </c>
      <c r="AW86">
        <v>2</v>
      </c>
      <c r="AX86">
        <v>83358307</v>
      </c>
      <c r="AY86">
        <v>1</v>
      </c>
      <c r="AZ86">
        <v>0</v>
      </c>
      <c r="BA86">
        <v>94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ROUND(Y86*Source!I84,9)</f>
        <v>1</v>
      </c>
      <c r="CY86">
        <f t="shared" si="40"/>
        <v>14.99</v>
      </c>
      <c r="CZ86">
        <f t="shared" si="41"/>
        <v>14.99</v>
      </c>
      <c r="DA86">
        <f t="shared" si="42"/>
        <v>1</v>
      </c>
      <c r="DB86">
        <f t="shared" si="43"/>
        <v>14.99</v>
      </c>
      <c r="DC86">
        <f t="shared" si="44"/>
        <v>0</v>
      </c>
      <c r="DD86" t="s">
        <v>3</v>
      </c>
      <c r="DE86" t="s">
        <v>3</v>
      </c>
      <c r="DF86">
        <f t="shared" si="38"/>
        <v>14.99</v>
      </c>
      <c r="DG86">
        <f t="shared" si="36"/>
        <v>0</v>
      </c>
      <c r="DH86">
        <f t="shared" si="37"/>
        <v>0</v>
      </c>
      <c r="DI86">
        <f t="shared" si="35"/>
        <v>0</v>
      </c>
      <c r="DJ86">
        <f t="shared" si="45"/>
        <v>14.99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ROW(Source!A85)</f>
        <v>85</v>
      </c>
      <c r="B87">
        <v>83357902</v>
      </c>
      <c r="C87">
        <v>83358261</v>
      </c>
      <c r="D87">
        <v>81523545</v>
      </c>
      <c r="E87">
        <v>1079</v>
      </c>
      <c r="F87">
        <v>1</v>
      </c>
      <c r="G87">
        <v>1079</v>
      </c>
      <c r="H87">
        <v>1</v>
      </c>
      <c r="I87" t="s">
        <v>259</v>
      </c>
      <c r="J87" t="s">
        <v>3</v>
      </c>
      <c r="K87" t="s">
        <v>260</v>
      </c>
      <c r="L87">
        <v>1191</v>
      </c>
      <c r="N87">
        <v>1013</v>
      </c>
      <c r="O87" t="s">
        <v>261</v>
      </c>
      <c r="P87" t="s">
        <v>261</v>
      </c>
      <c r="Q87">
        <v>1</v>
      </c>
      <c r="W87">
        <v>0</v>
      </c>
      <c r="X87">
        <v>476480486</v>
      </c>
      <c r="Y87">
        <f>(AT87*1.2)</f>
        <v>1.6080000000000001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1.34</v>
      </c>
      <c r="AU87" t="s">
        <v>102</v>
      </c>
      <c r="AV87">
        <v>1</v>
      </c>
      <c r="AW87">
        <v>2</v>
      </c>
      <c r="AX87">
        <v>83358294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ROUND(AT87*Source!I85*AH87*AL87,2)</f>
        <v>0</v>
      </c>
      <c r="CV87">
        <f>ROUND(Y87*Source!I85,9)</f>
        <v>1.6080000000000001</v>
      </c>
      <c r="CW87">
        <v>0</v>
      </c>
      <c r="CX87">
        <f>ROUND(Y87*Source!I85,9)</f>
        <v>1.6080000000000001</v>
      </c>
      <c r="CY87">
        <f>AD87</f>
        <v>0</v>
      </c>
      <c r="CZ87">
        <f>AH87</f>
        <v>0</v>
      </c>
      <c r="DA87">
        <f>AL87</f>
        <v>1</v>
      </c>
      <c r="DB87">
        <f>ROUND((ROUND(AT87*CZ87,2)*1.2),6)</f>
        <v>0</v>
      </c>
      <c r="DC87">
        <f>ROUND((ROUND(AT87*AG87,2)*1.2),6)</f>
        <v>0</v>
      </c>
      <c r="DD87" t="s">
        <v>3</v>
      </c>
      <c r="DE87" t="s">
        <v>3</v>
      </c>
      <c r="DF87">
        <f t="shared" si="38"/>
        <v>0</v>
      </c>
      <c r="DG87">
        <f t="shared" si="36"/>
        <v>0</v>
      </c>
      <c r="DH87">
        <f t="shared" si="37"/>
        <v>0</v>
      </c>
      <c r="DI87">
        <f t="shared" si="35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ROW(Source!A85)</f>
        <v>85</v>
      </c>
      <c r="B88">
        <v>83357902</v>
      </c>
      <c r="C88">
        <v>83358261</v>
      </c>
      <c r="D88">
        <v>81593951</v>
      </c>
      <c r="E88">
        <v>1</v>
      </c>
      <c r="F88">
        <v>1</v>
      </c>
      <c r="G88">
        <v>1079</v>
      </c>
      <c r="H88">
        <v>2</v>
      </c>
      <c r="I88" t="s">
        <v>325</v>
      </c>
      <c r="J88" t="s">
        <v>326</v>
      </c>
      <c r="K88" t="s">
        <v>327</v>
      </c>
      <c r="L88">
        <v>1368</v>
      </c>
      <c r="N88">
        <v>1011</v>
      </c>
      <c r="O88" t="s">
        <v>265</v>
      </c>
      <c r="P88" t="s">
        <v>265</v>
      </c>
      <c r="Q88">
        <v>1</v>
      </c>
      <c r="W88">
        <v>0</v>
      </c>
      <c r="X88">
        <v>-1503106587</v>
      </c>
      <c r="Y88">
        <f>(AT88*1.2)</f>
        <v>0.13200000000000001</v>
      </c>
      <c r="AA88">
        <v>0</v>
      </c>
      <c r="AB88">
        <v>97.82</v>
      </c>
      <c r="AC88">
        <v>0</v>
      </c>
      <c r="AD88">
        <v>0</v>
      </c>
      <c r="AE88">
        <v>0</v>
      </c>
      <c r="AF88">
        <v>7.11</v>
      </c>
      <c r="AG88">
        <v>0</v>
      </c>
      <c r="AH88">
        <v>0</v>
      </c>
      <c r="AI88">
        <v>1</v>
      </c>
      <c r="AJ88">
        <v>13.14</v>
      </c>
      <c r="AK88">
        <v>55.67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0.11</v>
      </c>
      <c r="AU88" t="s">
        <v>102</v>
      </c>
      <c r="AV88">
        <v>0</v>
      </c>
      <c r="AW88">
        <v>2</v>
      </c>
      <c r="AX88">
        <v>83358295</v>
      </c>
      <c r="AY88">
        <v>1</v>
      </c>
      <c r="AZ88">
        <v>0</v>
      </c>
      <c r="BA88">
        <v>100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ROUND(Y88*Source!I85*DO88,9)</f>
        <v>0</v>
      </c>
      <c r="CX88">
        <f>ROUND(Y88*Source!I85,9)</f>
        <v>0.13200000000000001</v>
      </c>
      <c r="CY88">
        <f>AB88</f>
        <v>97.82</v>
      </c>
      <c r="CZ88">
        <f>AF88</f>
        <v>7.11</v>
      </c>
      <c r="DA88">
        <f>AJ88</f>
        <v>13.14</v>
      </c>
      <c r="DB88">
        <f>ROUND((ROUND(AT88*CZ88,2)*1.2),6)</f>
        <v>0.93600000000000005</v>
      </c>
      <c r="DC88">
        <f>ROUND((ROUND(AT88*AG88,2)*1.2),6)</f>
        <v>0</v>
      </c>
      <c r="DD88" t="s">
        <v>3</v>
      </c>
      <c r="DE88" t="s">
        <v>3</v>
      </c>
      <c r="DF88">
        <f t="shared" si="38"/>
        <v>0</v>
      </c>
      <c r="DG88">
        <f>ROUND(ROUND(AF88*AJ88,2)*CX88,2)</f>
        <v>12.33</v>
      </c>
      <c r="DH88">
        <f>ROUND(ROUND(AG88*AK88,2)*CX88,2)</f>
        <v>0</v>
      </c>
      <c r="DI88">
        <f t="shared" si="35"/>
        <v>0</v>
      </c>
      <c r="DJ88">
        <f>DG88</f>
        <v>12.33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ROW(Source!A85)</f>
        <v>85</v>
      </c>
      <c r="B89">
        <v>83357902</v>
      </c>
      <c r="C89">
        <v>83358261</v>
      </c>
      <c r="D89">
        <v>81594371</v>
      </c>
      <c r="E89">
        <v>1</v>
      </c>
      <c r="F89">
        <v>1</v>
      </c>
      <c r="G89">
        <v>1079</v>
      </c>
      <c r="H89">
        <v>2</v>
      </c>
      <c r="I89" t="s">
        <v>328</v>
      </c>
      <c r="J89" t="s">
        <v>329</v>
      </c>
      <c r="K89" t="s">
        <v>330</v>
      </c>
      <c r="L89">
        <v>1368</v>
      </c>
      <c r="N89">
        <v>1011</v>
      </c>
      <c r="O89" t="s">
        <v>265</v>
      </c>
      <c r="P89" t="s">
        <v>265</v>
      </c>
      <c r="Q89">
        <v>1</v>
      </c>
      <c r="W89">
        <v>0</v>
      </c>
      <c r="X89">
        <v>-984181651</v>
      </c>
      <c r="Y89">
        <f>(AT89*1.2)</f>
        <v>3.5999999999999997E-2</v>
      </c>
      <c r="AA89">
        <v>0</v>
      </c>
      <c r="AB89">
        <v>3.28</v>
      </c>
      <c r="AC89">
        <v>0</v>
      </c>
      <c r="AD89">
        <v>0</v>
      </c>
      <c r="AE89">
        <v>0</v>
      </c>
      <c r="AF89">
        <v>0.35</v>
      </c>
      <c r="AG89">
        <v>0</v>
      </c>
      <c r="AH89">
        <v>0</v>
      </c>
      <c r="AI89">
        <v>1</v>
      </c>
      <c r="AJ89">
        <v>8.94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0.03</v>
      </c>
      <c r="AU89" t="s">
        <v>102</v>
      </c>
      <c r="AV89">
        <v>0</v>
      </c>
      <c r="AW89">
        <v>2</v>
      </c>
      <c r="AX89">
        <v>83358296</v>
      </c>
      <c r="AY89">
        <v>1</v>
      </c>
      <c r="AZ89">
        <v>0</v>
      </c>
      <c r="BA89">
        <v>101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ROUND(Y89*Source!I85*DO89,9)</f>
        <v>0</v>
      </c>
      <c r="CX89">
        <f>ROUND(Y89*Source!I85,9)</f>
        <v>3.5999999999999997E-2</v>
      </c>
      <c r="CY89">
        <f>AB89</f>
        <v>3.28</v>
      </c>
      <c r="CZ89">
        <f>AF89</f>
        <v>0.35</v>
      </c>
      <c r="DA89">
        <f>AJ89</f>
        <v>8.94</v>
      </c>
      <c r="DB89">
        <f>ROUND((ROUND(AT89*CZ89,2)*1.2),6)</f>
        <v>1.2E-2</v>
      </c>
      <c r="DC89">
        <f>ROUND((ROUND(AT89*AG89,2)*1.2),6)</f>
        <v>0</v>
      </c>
      <c r="DD89" t="s">
        <v>3</v>
      </c>
      <c r="DE89" t="s">
        <v>3</v>
      </c>
      <c r="DF89">
        <f t="shared" si="38"/>
        <v>0</v>
      </c>
      <c r="DG89">
        <f>ROUND(ROUND(AF89*AJ89,2)*CX89,2)</f>
        <v>0.11</v>
      </c>
      <c r="DH89">
        <f>ROUND(ROUND(AG89*AK89,2)*CX89,2)</f>
        <v>0</v>
      </c>
      <c r="DI89">
        <f t="shared" si="35"/>
        <v>0</v>
      </c>
      <c r="DJ89">
        <f>DG89</f>
        <v>0.11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ROW(Source!A85)</f>
        <v>85</v>
      </c>
      <c r="B90">
        <v>83357902</v>
      </c>
      <c r="C90">
        <v>83358261</v>
      </c>
      <c r="D90">
        <v>81563260</v>
      </c>
      <c r="E90">
        <v>1</v>
      </c>
      <c r="F90">
        <v>1</v>
      </c>
      <c r="G90">
        <v>1079</v>
      </c>
      <c r="H90">
        <v>3</v>
      </c>
      <c r="I90" t="s">
        <v>331</v>
      </c>
      <c r="J90" t="s">
        <v>332</v>
      </c>
      <c r="K90" t="s">
        <v>333</v>
      </c>
      <c r="L90">
        <v>1346</v>
      </c>
      <c r="N90">
        <v>1009</v>
      </c>
      <c r="O90" t="s">
        <v>38</v>
      </c>
      <c r="P90" t="s">
        <v>38</v>
      </c>
      <c r="Q90">
        <v>1</v>
      </c>
      <c r="W90">
        <v>0</v>
      </c>
      <c r="X90">
        <v>-525173952</v>
      </c>
      <c r="Y90">
        <f t="shared" ref="Y90:Y100" si="46">(AT90*1)</f>
        <v>1E-3</v>
      </c>
      <c r="AA90">
        <v>338.71</v>
      </c>
      <c r="AB90">
        <v>0</v>
      </c>
      <c r="AC90">
        <v>0</v>
      </c>
      <c r="AD90">
        <v>0</v>
      </c>
      <c r="AE90">
        <v>13.95</v>
      </c>
      <c r="AF90">
        <v>0</v>
      </c>
      <c r="AG90">
        <v>0</v>
      </c>
      <c r="AH90">
        <v>0</v>
      </c>
      <c r="AI90">
        <v>24.28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1E-3</v>
      </c>
      <c r="AU90" t="s">
        <v>101</v>
      </c>
      <c r="AV90">
        <v>0</v>
      </c>
      <c r="AW90">
        <v>2</v>
      </c>
      <c r="AX90">
        <v>83358297</v>
      </c>
      <c r="AY90">
        <v>1</v>
      </c>
      <c r="AZ90">
        <v>0</v>
      </c>
      <c r="BA90">
        <v>102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ROUND(Y90*Source!I85,9)</f>
        <v>1E-3</v>
      </c>
      <c r="CY90">
        <f t="shared" ref="CY90:CY100" si="47">AA90</f>
        <v>338.71</v>
      </c>
      <c r="CZ90">
        <f t="shared" ref="CZ90:CZ100" si="48">AE90</f>
        <v>13.95</v>
      </c>
      <c r="DA90">
        <f t="shared" ref="DA90:DA100" si="49">AI90</f>
        <v>24.28</v>
      </c>
      <c r="DB90">
        <f t="shared" ref="DB90:DB100" si="50">ROUND((ROUND(AT90*CZ90,2)*1),6)</f>
        <v>0.01</v>
      </c>
      <c r="DC90">
        <f t="shared" ref="DC90:DC100" si="51">ROUND((ROUND(AT90*AG90,2)*1),6)</f>
        <v>0</v>
      </c>
      <c r="DD90" t="s">
        <v>3</v>
      </c>
      <c r="DE90" t="s">
        <v>3</v>
      </c>
      <c r="DF90">
        <f t="shared" ref="DF90:DF100" si="52">ROUND(ROUND(AE90*AI90,2)*CX90,2)</f>
        <v>0.34</v>
      </c>
      <c r="DG90">
        <f t="shared" ref="DG90:DG114" si="53">ROUND(ROUND(AF90,2)*CX90,2)</f>
        <v>0</v>
      </c>
      <c r="DH90">
        <f t="shared" ref="DH90:DH114" si="54">ROUND(ROUND(AG90,2)*CX90,2)</f>
        <v>0</v>
      </c>
      <c r="DI90">
        <f t="shared" si="35"/>
        <v>0</v>
      </c>
      <c r="DJ90">
        <f t="shared" ref="DJ90:DJ100" si="55">DF90</f>
        <v>0.34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ROW(Source!A85)</f>
        <v>85</v>
      </c>
      <c r="B91">
        <v>83357902</v>
      </c>
      <c r="C91">
        <v>83358261</v>
      </c>
      <c r="D91">
        <v>81563350</v>
      </c>
      <c r="E91">
        <v>1</v>
      </c>
      <c r="F91">
        <v>1</v>
      </c>
      <c r="G91">
        <v>1079</v>
      </c>
      <c r="H91">
        <v>3</v>
      </c>
      <c r="I91" t="s">
        <v>302</v>
      </c>
      <c r="J91" t="s">
        <v>303</v>
      </c>
      <c r="K91" t="s">
        <v>304</v>
      </c>
      <c r="L91">
        <v>1346</v>
      </c>
      <c r="N91">
        <v>1009</v>
      </c>
      <c r="O91" t="s">
        <v>38</v>
      </c>
      <c r="P91" t="s">
        <v>38</v>
      </c>
      <c r="Q91">
        <v>1</v>
      </c>
      <c r="W91">
        <v>0</v>
      </c>
      <c r="X91">
        <v>-895231604</v>
      </c>
      <c r="Y91">
        <f t="shared" si="46"/>
        <v>3.5999999999999997E-2</v>
      </c>
      <c r="AA91">
        <v>100.43</v>
      </c>
      <c r="AB91">
        <v>0</v>
      </c>
      <c r="AC91">
        <v>0</v>
      </c>
      <c r="AD91">
        <v>0</v>
      </c>
      <c r="AE91">
        <v>29.89</v>
      </c>
      <c r="AF91">
        <v>0</v>
      </c>
      <c r="AG91">
        <v>0</v>
      </c>
      <c r="AH91">
        <v>0</v>
      </c>
      <c r="AI91">
        <v>3.36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3.5999999999999997E-2</v>
      </c>
      <c r="AU91" t="s">
        <v>101</v>
      </c>
      <c r="AV91">
        <v>0</v>
      </c>
      <c r="AW91">
        <v>2</v>
      </c>
      <c r="AX91">
        <v>83358298</v>
      </c>
      <c r="AY91">
        <v>1</v>
      </c>
      <c r="AZ91">
        <v>0</v>
      </c>
      <c r="BA91">
        <v>103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ROUND(Y91*Source!I85,9)</f>
        <v>3.5999999999999997E-2</v>
      </c>
      <c r="CY91">
        <f t="shared" si="47"/>
        <v>100.43</v>
      </c>
      <c r="CZ91">
        <f t="shared" si="48"/>
        <v>29.89</v>
      </c>
      <c r="DA91">
        <f t="shared" si="49"/>
        <v>3.36</v>
      </c>
      <c r="DB91">
        <f t="shared" si="50"/>
        <v>1.08</v>
      </c>
      <c r="DC91">
        <f t="shared" si="51"/>
        <v>0</v>
      </c>
      <c r="DD91" t="s">
        <v>3</v>
      </c>
      <c r="DE91" t="s">
        <v>3</v>
      </c>
      <c r="DF91">
        <f t="shared" si="52"/>
        <v>3.62</v>
      </c>
      <c r="DG91">
        <f t="shared" si="53"/>
        <v>0</v>
      </c>
      <c r="DH91">
        <f t="shared" si="54"/>
        <v>0</v>
      </c>
      <c r="DI91">
        <f t="shared" si="35"/>
        <v>0</v>
      </c>
      <c r="DJ91">
        <f t="shared" si="55"/>
        <v>3.62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ROW(Source!A85)</f>
        <v>85</v>
      </c>
      <c r="B92">
        <v>83357902</v>
      </c>
      <c r="C92">
        <v>83358261</v>
      </c>
      <c r="D92">
        <v>81563420</v>
      </c>
      <c r="E92">
        <v>1</v>
      </c>
      <c r="F92">
        <v>1</v>
      </c>
      <c r="G92">
        <v>1079</v>
      </c>
      <c r="H92">
        <v>3</v>
      </c>
      <c r="I92" t="s">
        <v>309</v>
      </c>
      <c r="J92" t="s">
        <v>310</v>
      </c>
      <c r="K92" t="s">
        <v>311</v>
      </c>
      <c r="L92">
        <v>1348</v>
      </c>
      <c r="N92">
        <v>1009</v>
      </c>
      <c r="O92" t="s">
        <v>29</v>
      </c>
      <c r="P92" t="s">
        <v>29</v>
      </c>
      <c r="Q92">
        <v>1000</v>
      </c>
      <c r="W92">
        <v>0</v>
      </c>
      <c r="X92">
        <v>-611125095</v>
      </c>
      <c r="Y92">
        <f t="shared" si="46"/>
        <v>6.9999999999999994E-5</v>
      </c>
      <c r="AA92">
        <v>159875.9</v>
      </c>
      <c r="AB92">
        <v>0</v>
      </c>
      <c r="AC92">
        <v>0</v>
      </c>
      <c r="AD92">
        <v>0</v>
      </c>
      <c r="AE92">
        <v>8590.86</v>
      </c>
      <c r="AF92">
        <v>0</v>
      </c>
      <c r="AG92">
        <v>0</v>
      </c>
      <c r="AH92">
        <v>0</v>
      </c>
      <c r="AI92">
        <v>18.61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6.9999999999999994E-5</v>
      </c>
      <c r="AU92" t="s">
        <v>101</v>
      </c>
      <c r="AV92">
        <v>0</v>
      </c>
      <c r="AW92">
        <v>2</v>
      </c>
      <c r="AX92">
        <v>83358299</v>
      </c>
      <c r="AY92">
        <v>1</v>
      </c>
      <c r="AZ92">
        <v>0</v>
      </c>
      <c r="BA92">
        <v>104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ROUND(Y92*Source!I85,9)</f>
        <v>6.9999999999999994E-5</v>
      </c>
      <c r="CY92">
        <f t="shared" si="47"/>
        <v>159875.9</v>
      </c>
      <c r="CZ92">
        <f t="shared" si="48"/>
        <v>8590.86</v>
      </c>
      <c r="DA92">
        <f t="shared" si="49"/>
        <v>18.61</v>
      </c>
      <c r="DB92">
        <f t="shared" si="50"/>
        <v>0.6</v>
      </c>
      <c r="DC92">
        <f t="shared" si="51"/>
        <v>0</v>
      </c>
      <c r="DD92" t="s">
        <v>3</v>
      </c>
      <c r="DE92" t="s">
        <v>3</v>
      </c>
      <c r="DF92">
        <f t="shared" si="52"/>
        <v>11.19</v>
      </c>
      <c r="DG92">
        <f t="shared" si="53"/>
        <v>0</v>
      </c>
      <c r="DH92">
        <f t="shared" si="54"/>
        <v>0</v>
      </c>
      <c r="DI92">
        <f t="shared" si="35"/>
        <v>0</v>
      </c>
      <c r="DJ92">
        <f t="shared" si="55"/>
        <v>11.19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ROW(Source!A85)</f>
        <v>85</v>
      </c>
      <c r="B93">
        <v>83357902</v>
      </c>
      <c r="C93">
        <v>83358261</v>
      </c>
      <c r="D93">
        <v>81563464</v>
      </c>
      <c r="E93">
        <v>1</v>
      </c>
      <c r="F93">
        <v>1</v>
      </c>
      <c r="G93">
        <v>1079</v>
      </c>
      <c r="H93">
        <v>3</v>
      </c>
      <c r="I93" t="s">
        <v>334</v>
      </c>
      <c r="J93" t="s">
        <v>335</v>
      </c>
      <c r="K93" t="s">
        <v>336</v>
      </c>
      <c r="L93">
        <v>1346</v>
      </c>
      <c r="N93">
        <v>1009</v>
      </c>
      <c r="O93" t="s">
        <v>38</v>
      </c>
      <c r="P93" t="s">
        <v>38</v>
      </c>
      <c r="Q93">
        <v>1</v>
      </c>
      <c r="W93">
        <v>0</v>
      </c>
      <c r="X93">
        <v>-2061512615</v>
      </c>
      <c r="Y93">
        <f t="shared" si="46"/>
        <v>1.2E-2</v>
      </c>
      <c r="AA93">
        <v>286.31</v>
      </c>
      <c r="AB93">
        <v>0</v>
      </c>
      <c r="AC93">
        <v>0</v>
      </c>
      <c r="AD93">
        <v>0</v>
      </c>
      <c r="AE93">
        <v>159.06</v>
      </c>
      <c r="AF93">
        <v>0</v>
      </c>
      <c r="AG93">
        <v>0</v>
      </c>
      <c r="AH93">
        <v>0</v>
      </c>
      <c r="AI93">
        <v>1.8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1.2E-2</v>
      </c>
      <c r="AU93" t="s">
        <v>101</v>
      </c>
      <c r="AV93">
        <v>0</v>
      </c>
      <c r="AW93">
        <v>2</v>
      </c>
      <c r="AX93">
        <v>83358300</v>
      </c>
      <c r="AY93">
        <v>1</v>
      </c>
      <c r="AZ93">
        <v>0</v>
      </c>
      <c r="BA93">
        <v>105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ROUND(Y93*Source!I85,9)</f>
        <v>1.2E-2</v>
      </c>
      <c r="CY93">
        <f t="shared" si="47"/>
        <v>286.31</v>
      </c>
      <c r="CZ93">
        <f t="shared" si="48"/>
        <v>159.06</v>
      </c>
      <c r="DA93">
        <f t="shared" si="49"/>
        <v>1.8</v>
      </c>
      <c r="DB93">
        <f t="shared" si="50"/>
        <v>1.91</v>
      </c>
      <c r="DC93">
        <f t="shared" si="51"/>
        <v>0</v>
      </c>
      <c r="DD93" t="s">
        <v>3</v>
      </c>
      <c r="DE93" t="s">
        <v>3</v>
      </c>
      <c r="DF93">
        <f t="shared" si="52"/>
        <v>3.44</v>
      </c>
      <c r="DG93">
        <f t="shared" si="53"/>
        <v>0</v>
      </c>
      <c r="DH93">
        <f t="shared" si="54"/>
        <v>0</v>
      </c>
      <c r="DI93">
        <f t="shared" si="35"/>
        <v>0</v>
      </c>
      <c r="DJ93">
        <f t="shared" si="55"/>
        <v>3.44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ROW(Source!A85)</f>
        <v>85</v>
      </c>
      <c r="B94">
        <v>83357902</v>
      </c>
      <c r="C94">
        <v>83358261</v>
      </c>
      <c r="D94">
        <v>81562378</v>
      </c>
      <c r="E94">
        <v>1</v>
      </c>
      <c r="F94">
        <v>1</v>
      </c>
      <c r="G94">
        <v>1079</v>
      </c>
      <c r="H94">
        <v>3</v>
      </c>
      <c r="I94" t="s">
        <v>337</v>
      </c>
      <c r="J94" t="s">
        <v>338</v>
      </c>
      <c r="K94" t="s">
        <v>339</v>
      </c>
      <c r="L94">
        <v>1354</v>
      </c>
      <c r="N94">
        <v>1010</v>
      </c>
      <c r="O94" t="s">
        <v>116</v>
      </c>
      <c r="P94" t="s">
        <v>116</v>
      </c>
      <c r="Q94">
        <v>1</v>
      </c>
      <c r="W94">
        <v>0</v>
      </c>
      <c r="X94">
        <v>-920110852</v>
      </c>
      <c r="Y94">
        <f t="shared" si="46"/>
        <v>1.3</v>
      </c>
      <c r="AA94">
        <v>7.57</v>
      </c>
      <c r="AB94">
        <v>0</v>
      </c>
      <c r="AC94">
        <v>0</v>
      </c>
      <c r="AD94">
        <v>0</v>
      </c>
      <c r="AE94">
        <v>3.86</v>
      </c>
      <c r="AF94">
        <v>0</v>
      </c>
      <c r="AG94">
        <v>0</v>
      </c>
      <c r="AH94">
        <v>0</v>
      </c>
      <c r="AI94">
        <v>1.96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1.3</v>
      </c>
      <c r="AU94" t="s">
        <v>101</v>
      </c>
      <c r="AV94">
        <v>0</v>
      </c>
      <c r="AW94">
        <v>2</v>
      </c>
      <c r="AX94">
        <v>83358301</v>
      </c>
      <c r="AY94">
        <v>1</v>
      </c>
      <c r="AZ94">
        <v>0</v>
      </c>
      <c r="BA94">
        <v>106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ROUND(Y94*Source!I85,9)</f>
        <v>1.3</v>
      </c>
      <c r="CY94">
        <f t="shared" si="47"/>
        <v>7.57</v>
      </c>
      <c r="CZ94">
        <f t="shared" si="48"/>
        <v>3.86</v>
      </c>
      <c r="DA94">
        <f t="shared" si="49"/>
        <v>1.96</v>
      </c>
      <c r="DB94">
        <f t="shared" si="50"/>
        <v>5.0199999999999996</v>
      </c>
      <c r="DC94">
        <f t="shared" si="51"/>
        <v>0</v>
      </c>
      <c r="DD94" t="s">
        <v>3</v>
      </c>
      <c r="DE94" t="s">
        <v>3</v>
      </c>
      <c r="DF94">
        <f t="shared" si="52"/>
        <v>9.84</v>
      </c>
      <c r="DG94">
        <f t="shared" si="53"/>
        <v>0</v>
      </c>
      <c r="DH94">
        <f t="shared" si="54"/>
        <v>0</v>
      </c>
      <c r="DI94">
        <f t="shared" si="35"/>
        <v>0</v>
      </c>
      <c r="DJ94">
        <f t="shared" si="55"/>
        <v>9.84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ROW(Source!A85)</f>
        <v>85</v>
      </c>
      <c r="B95">
        <v>83357902</v>
      </c>
      <c r="C95">
        <v>83358261</v>
      </c>
      <c r="D95">
        <v>81562379</v>
      </c>
      <c r="E95">
        <v>1</v>
      </c>
      <c r="F95">
        <v>1</v>
      </c>
      <c r="G95">
        <v>1079</v>
      </c>
      <c r="H95">
        <v>3</v>
      </c>
      <c r="I95" t="s">
        <v>340</v>
      </c>
      <c r="J95" t="s">
        <v>341</v>
      </c>
      <c r="K95" t="s">
        <v>342</v>
      </c>
      <c r="L95">
        <v>1354</v>
      </c>
      <c r="N95">
        <v>1010</v>
      </c>
      <c r="O95" t="s">
        <v>116</v>
      </c>
      <c r="P95" t="s">
        <v>116</v>
      </c>
      <c r="Q95">
        <v>1</v>
      </c>
      <c r="W95">
        <v>0</v>
      </c>
      <c r="X95">
        <v>2064804558</v>
      </c>
      <c r="Y95">
        <f t="shared" si="46"/>
        <v>1.4</v>
      </c>
      <c r="AA95">
        <v>0.73</v>
      </c>
      <c r="AB95">
        <v>0</v>
      </c>
      <c r="AC95">
        <v>0</v>
      </c>
      <c r="AD95">
        <v>0</v>
      </c>
      <c r="AE95">
        <v>0.89</v>
      </c>
      <c r="AF95">
        <v>0</v>
      </c>
      <c r="AG95">
        <v>0</v>
      </c>
      <c r="AH95">
        <v>0</v>
      </c>
      <c r="AI95">
        <v>0.82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1.4</v>
      </c>
      <c r="AU95" t="s">
        <v>101</v>
      </c>
      <c r="AV95">
        <v>0</v>
      </c>
      <c r="AW95">
        <v>2</v>
      </c>
      <c r="AX95">
        <v>83358302</v>
      </c>
      <c r="AY95">
        <v>1</v>
      </c>
      <c r="AZ95">
        <v>0</v>
      </c>
      <c r="BA95">
        <v>107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ROUND(Y95*Source!I85,9)</f>
        <v>1.4</v>
      </c>
      <c r="CY95">
        <f t="shared" si="47"/>
        <v>0.73</v>
      </c>
      <c r="CZ95">
        <f t="shared" si="48"/>
        <v>0.89</v>
      </c>
      <c r="DA95">
        <f t="shared" si="49"/>
        <v>0.82</v>
      </c>
      <c r="DB95">
        <f t="shared" si="50"/>
        <v>1.25</v>
      </c>
      <c r="DC95">
        <f t="shared" si="51"/>
        <v>0</v>
      </c>
      <c r="DD95" t="s">
        <v>3</v>
      </c>
      <c r="DE95" t="s">
        <v>3</v>
      </c>
      <c r="DF95">
        <f t="shared" si="52"/>
        <v>1.02</v>
      </c>
      <c r="DG95">
        <f t="shared" si="53"/>
        <v>0</v>
      </c>
      <c r="DH95">
        <f t="shared" si="54"/>
        <v>0</v>
      </c>
      <c r="DI95">
        <f t="shared" si="35"/>
        <v>0</v>
      </c>
      <c r="DJ95">
        <f t="shared" si="55"/>
        <v>1.02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ROW(Source!A85)</f>
        <v>85</v>
      </c>
      <c r="B96">
        <v>83357902</v>
      </c>
      <c r="C96">
        <v>83358261</v>
      </c>
      <c r="D96">
        <v>81564270</v>
      </c>
      <c r="E96">
        <v>1</v>
      </c>
      <c r="F96">
        <v>1</v>
      </c>
      <c r="G96">
        <v>1079</v>
      </c>
      <c r="H96">
        <v>3</v>
      </c>
      <c r="I96" t="s">
        <v>343</v>
      </c>
      <c r="J96" t="s">
        <v>344</v>
      </c>
      <c r="K96" t="s">
        <v>345</v>
      </c>
      <c r="L96">
        <v>1346</v>
      </c>
      <c r="N96">
        <v>1009</v>
      </c>
      <c r="O96" t="s">
        <v>38</v>
      </c>
      <c r="P96" t="s">
        <v>38</v>
      </c>
      <c r="Q96">
        <v>1</v>
      </c>
      <c r="W96">
        <v>0</v>
      </c>
      <c r="X96">
        <v>691666034</v>
      </c>
      <c r="Y96">
        <f t="shared" si="46"/>
        <v>6.0000000000000001E-3</v>
      </c>
      <c r="AA96">
        <v>200.81</v>
      </c>
      <c r="AB96">
        <v>0</v>
      </c>
      <c r="AC96">
        <v>0</v>
      </c>
      <c r="AD96">
        <v>0</v>
      </c>
      <c r="AE96">
        <v>15.11</v>
      </c>
      <c r="AF96">
        <v>0</v>
      </c>
      <c r="AG96">
        <v>0</v>
      </c>
      <c r="AH96">
        <v>0</v>
      </c>
      <c r="AI96">
        <v>13.29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6.0000000000000001E-3</v>
      </c>
      <c r="AU96" t="s">
        <v>101</v>
      </c>
      <c r="AV96">
        <v>0</v>
      </c>
      <c r="AW96">
        <v>2</v>
      </c>
      <c r="AX96">
        <v>83358303</v>
      </c>
      <c r="AY96">
        <v>1</v>
      </c>
      <c r="AZ96">
        <v>0</v>
      </c>
      <c r="BA96">
        <v>108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ROUND(Y96*Source!I85,9)</f>
        <v>6.0000000000000001E-3</v>
      </c>
      <c r="CY96">
        <f t="shared" si="47"/>
        <v>200.81</v>
      </c>
      <c r="CZ96">
        <f t="shared" si="48"/>
        <v>15.11</v>
      </c>
      <c r="DA96">
        <f t="shared" si="49"/>
        <v>13.29</v>
      </c>
      <c r="DB96">
        <f t="shared" si="50"/>
        <v>0.09</v>
      </c>
      <c r="DC96">
        <f t="shared" si="51"/>
        <v>0</v>
      </c>
      <c r="DD96" t="s">
        <v>3</v>
      </c>
      <c r="DE96" t="s">
        <v>3</v>
      </c>
      <c r="DF96">
        <f t="shared" si="52"/>
        <v>1.2</v>
      </c>
      <c r="DG96">
        <f t="shared" si="53"/>
        <v>0</v>
      </c>
      <c r="DH96">
        <f t="shared" si="54"/>
        <v>0</v>
      </c>
      <c r="DI96">
        <f t="shared" si="35"/>
        <v>0</v>
      </c>
      <c r="DJ96">
        <f t="shared" si="55"/>
        <v>1.2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ROW(Source!A85)</f>
        <v>85</v>
      </c>
      <c r="B97">
        <v>83357902</v>
      </c>
      <c r="C97">
        <v>83358261</v>
      </c>
      <c r="D97">
        <v>81564711</v>
      </c>
      <c r="E97">
        <v>1</v>
      </c>
      <c r="F97">
        <v>1</v>
      </c>
      <c r="G97">
        <v>1079</v>
      </c>
      <c r="H97">
        <v>3</v>
      </c>
      <c r="I97" t="s">
        <v>346</v>
      </c>
      <c r="J97" t="s">
        <v>347</v>
      </c>
      <c r="K97" t="s">
        <v>348</v>
      </c>
      <c r="L97">
        <v>1346</v>
      </c>
      <c r="N97">
        <v>1009</v>
      </c>
      <c r="O97" t="s">
        <v>38</v>
      </c>
      <c r="P97" t="s">
        <v>38</v>
      </c>
      <c r="Q97">
        <v>1</v>
      </c>
      <c r="W97">
        <v>0</v>
      </c>
      <c r="X97">
        <v>710168713</v>
      </c>
      <c r="Y97">
        <f t="shared" si="46"/>
        <v>6.0000000000000001E-3</v>
      </c>
      <c r="AA97">
        <v>246.69</v>
      </c>
      <c r="AB97">
        <v>0</v>
      </c>
      <c r="AC97">
        <v>0</v>
      </c>
      <c r="AD97">
        <v>0</v>
      </c>
      <c r="AE97">
        <v>23.12</v>
      </c>
      <c r="AF97">
        <v>0</v>
      </c>
      <c r="AG97">
        <v>0</v>
      </c>
      <c r="AH97">
        <v>0</v>
      </c>
      <c r="AI97">
        <v>10.67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6.0000000000000001E-3</v>
      </c>
      <c r="AU97" t="s">
        <v>101</v>
      </c>
      <c r="AV97">
        <v>0</v>
      </c>
      <c r="AW97">
        <v>2</v>
      </c>
      <c r="AX97">
        <v>83358304</v>
      </c>
      <c r="AY97">
        <v>1</v>
      </c>
      <c r="AZ97">
        <v>0</v>
      </c>
      <c r="BA97">
        <v>109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ROUND(Y97*Source!I85,9)</f>
        <v>6.0000000000000001E-3</v>
      </c>
      <c r="CY97">
        <f t="shared" si="47"/>
        <v>246.69</v>
      </c>
      <c r="CZ97">
        <f t="shared" si="48"/>
        <v>23.12</v>
      </c>
      <c r="DA97">
        <f t="shared" si="49"/>
        <v>10.67</v>
      </c>
      <c r="DB97">
        <f t="shared" si="50"/>
        <v>0.14000000000000001</v>
      </c>
      <c r="DC97">
        <f t="shared" si="51"/>
        <v>0</v>
      </c>
      <c r="DD97" t="s">
        <v>3</v>
      </c>
      <c r="DE97" t="s">
        <v>3</v>
      </c>
      <c r="DF97">
        <f t="shared" si="52"/>
        <v>1.48</v>
      </c>
      <c r="DG97">
        <f t="shared" si="53"/>
        <v>0</v>
      </c>
      <c r="DH97">
        <f t="shared" si="54"/>
        <v>0</v>
      </c>
      <c r="DI97">
        <f t="shared" ref="DI97:DI128" si="56">ROUND(ROUND(AH97,2)*CX97,2)</f>
        <v>0</v>
      </c>
      <c r="DJ97">
        <f t="shared" si="55"/>
        <v>1.48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83357902</v>
      </c>
      <c r="C98">
        <v>83358261</v>
      </c>
      <c r="D98">
        <v>81569311</v>
      </c>
      <c r="E98">
        <v>1</v>
      </c>
      <c r="F98">
        <v>1</v>
      </c>
      <c r="G98">
        <v>1079</v>
      </c>
      <c r="H98">
        <v>3</v>
      </c>
      <c r="I98" t="s">
        <v>287</v>
      </c>
      <c r="J98" t="s">
        <v>288</v>
      </c>
      <c r="K98" t="s">
        <v>289</v>
      </c>
      <c r="L98">
        <v>1349</v>
      </c>
      <c r="N98">
        <v>1009</v>
      </c>
      <c r="O98" t="s">
        <v>290</v>
      </c>
      <c r="P98" t="s">
        <v>290</v>
      </c>
      <c r="Q98">
        <v>1E-3</v>
      </c>
      <c r="W98">
        <v>0</v>
      </c>
      <c r="X98">
        <v>-948974277</v>
      </c>
      <c r="Y98">
        <f t="shared" si="46"/>
        <v>1</v>
      </c>
      <c r="AA98">
        <v>0.45</v>
      </c>
      <c r="AB98">
        <v>0</v>
      </c>
      <c r="AC98">
        <v>0</v>
      </c>
      <c r="AD98">
        <v>0</v>
      </c>
      <c r="AE98">
        <v>7.0000000000000007E-2</v>
      </c>
      <c r="AF98">
        <v>0</v>
      </c>
      <c r="AG98">
        <v>0</v>
      </c>
      <c r="AH98">
        <v>0</v>
      </c>
      <c r="AI98">
        <v>6.43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</v>
      </c>
      <c r="AU98" t="s">
        <v>101</v>
      </c>
      <c r="AV98">
        <v>0</v>
      </c>
      <c r="AW98">
        <v>2</v>
      </c>
      <c r="AX98">
        <v>83358305</v>
      </c>
      <c r="AY98">
        <v>1</v>
      </c>
      <c r="AZ98">
        <v>0</v>
      </c>
      <c r="BA98">
        <v>110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ROUND(Y98*Source!I85,9)</f>
        <v>1</v>
      </c>
      <c r="CY98">
        <f t="shared" si="47"/>
        <v>0.45</v>
      </c>
      <c r="CZ98">
        <f t="shared" si="48"/>
        <v>7.0000000000000007E-2</v>
      </c>
      <c r="DA98">
        <f t="shared" si="49"/>
        <v>6.43</v>
      </c>
      <c r="DB98">
        <f t="shared" si="50"/>
        <v>7.0000000000000007E-2</v>
      </c>
      <c r="DC98">
        <f t="shared" si="51"/>
        <v>0</v>
      </c>
      <c r="DD98" t="s">
        <v>3</v>
      </c>
      <c r="DE98" t="s">
        <v>3</v>
      </c>
      <c r="DF98">
        <f t="shared" si="52"/>
        <v>0.45</v>
      </c>
      <c r="DG98">
        <f t="shared" si="53"/>
        <v>0</v>
      </c>
      <c r="DH98">
        <f t="shared" si="54"/>
        <v>0</v>
      </c>
      <c r="DI98">
        <f t="shared" si="56"/>
        <v>0</v>
      </c>
      <c r="DJ98">
        <f t="shared" si="55"/>
        <v>0.45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ROW(Source!A85)</f>
        <v>85</v>
      </c>
      <c r="B99">
        <v>83357902</v>
      </c>
      <c r="C99">
        <v>83358261</v>
      </c>
      <c r="D99">
        <v>81586249</v>
      </c>
      <c r="E99">
        <v>1</v>
      </c>
      <c r="F99">
        <v>1</v>
      </c>
      <c r="G99">
        <v>1079</v>
      </c>
      <c r="H99">
        <v>3</v>
      </c>
      <c r="I99" t="s">
        <v>349</v>
      </c>
      <c r="J99" t="s">
        <v>350</v>
      </c>
      <c r="K99" t="s">
        <v>351</v>
      </c>
      <c r="L99">
        <v>1356</v>
      </c>
      <c r="N99">
        <v>1010</v>
      </c>
      <c r="O99" t="s">
        <v>352</v>
      </c>
      <c r="P99" t="s">
        <v>352</v>
      </c>
      <c r="Q99">
        <v>1000</v>
      </c>
      <c r="W99">
        <v>0</v>
      </c>
      <c r="X99">
        <v>-632173572</v>
      </c>
      <c r="Y99">
        <f t="shared" si="46"/>
        <v>2E-3</v>
      </c>
      <c r="AA99">
        <v>613.83000000000004</v>
      </c>
      <c r="AB99">
        <v>0</v>
      </c>
      <c r="AC99">
        <v>0</v>
      </c>
      <c r="AD99">
        <v>0</v>
      </c>
      <c r="AE99">
        <v>56.16</v>
      </c>
      <c r="AF99">
        <v>0</v>
      </c>
      <c r="AG99">
        <v>0</v>
      </c>
      <c r="AH99">
        <v>0</v>
      </c>
      <c r="AI99">
        <v>10.93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2E-3</v>
      </c>
      <c r="AU99" t="s">
        <v>101</v>
      </c>
      <c r="AV99">
        <v>0</v>
      </c>
      <c r="AW99">
        <v>2</v>
      </c>
      <c r="AX99">
        <v>83358306</v>
      </c>
      <c r="AY99">
        <v>1</v>
      </c>
      <c r="AZ99">
        <v>0</v>
      </c>
      <c r="BA99">
        <v>111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ROUND(Y99*Source!I85,9)</f>
        <v>2E-3</v>
      </c>
      <c r="CY99">
        <f t="shared" si="47"/>
        <v>613.83000000000004</v>
      </c>
      <c r="CZ99">
        <f t="shared" si="48"/>
        <v>56.16</v>
      </c>
      <c r="DA99">
        <f t="shared" si="49"/>
        <v>10.93</v>
      </c>
      <c r="DB99">
        <f t="shared" si="50"/>
        <v>0.11</v>
      </c>
      <c r="DC99">
        <f t="shared" si="51"/>
        <v>0</v>
      </c>
      <c r="DD99" t="s">
        <v>3</v>
      </c>
      <c r="DE99" t="s">
        <v>3</v>
      </c>
      <c r="DF99">
        <f t="shared" si="52"/>
        <v>1.23</v>
      </c>
      <c r="DG99">
        <f t="shared" si="53"/>
        <v>0</v>
      </c>
      <c r="DH99">
        <f t="shared" si="54"/>
        <v>0</v>
      </c>
      <c r="DI99">
        <f t="shared" si="56"/>
        <v>0</v>
      </c>
      <c r="DJ99">
        <f t="shared" si="55"/>
        <v>1.23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ROW(Source!A85)</f>
        <v>85</v>
      </c>
      <c r="B100">
        <v>83357902</v>
      </c>
      <c r="C100">
        <v>83358261</v>
      </c>
      <c r="D100">
        <v>81586662</v>
      </c>
      <c r="E100">
        <v>1</v>
      </c>
      <c r="F100">
        <v>1</v>
      </c>
      <c r="G100">
        <v>1079</v>
      </c>
      <c r="H100">
        <v>3</v>
      </c>
      <c r="I100" t="s">
        <v>322</v>
      </c>
      <c r="J100" t="s">
        <v>323</v>
      </c>
      <c r="K100" t="s">
        <v>324</v>
      </c>
      <c r="L100">
        <v>1354</v>
      </c>
      <c r="N100">
        <v>1010</v>
      </c>
      <c r="O100" t="s">
        <v>116</v>
      </c>
      <c r="P100" t="s">
        <v>116</v>
      </c>
      <c r="Q100">
        <v>1</v>
      </c>
      <c r="W100">
        <v>0</v>
      </c>
      <c r="X100">
        <v>-520732841</v>
      </c>
      <c r="Y100">
        <f t="shared" si="46"/>
        <v>1</v>
      </c>
      <c r="AA100">
        <v>123.97</v>
      </c>
      <c r="AB100">
        <v>0</v>
      </c>
      <c r="AC100">
        <v>0</v>
      </c>
      <c r="AD100">
        <v>0</v>
      </c>
      <c r="AE100">
        <v>14.99</v>
      </c>
      <c r="AF100">
        <v>0</v>
      </c>
      <c r="AG100">
        <v>0</v>
      </c>
      <c r="AH100">
        <v>0</v>
      </c>
      <c r="AI100">
        <v>8.27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</v>
      </c>
      <c r="AU100" t="s">
        <v>101</v>
      </c>
      <c r="AV100">
        <v>0</v>
      </c>
      <c r="AW100">
        <v>2</v>
      </c>
      <c r="AX100">
        <v>83358307</v>
      </c>
      <c r="AY100">
        <v>1</v>
      </c>
      <c r="AZ100">
        <v>0</v>
      </c>
      <c r="BA100">
        <v>112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ROUND(Y100*Source!I85,9)</f>
        <v>1</v>
      </c>
      <c r="CY100">
        <f t="shared" si="47"/>
        <v>123.97</v>
      </c>
      <c r="CZ100">
        <f t="shared" si="48"/>
        <v>14.99</v>
      </c>
      <c r="DA100">
        <f t="shared" si="49"/>
        <v>8.27</v>
      </c>
      <c r="DB100">
        <f t="shared" si="50"/>
        <v>14.99</v>
      </c>
      <c r="DC100">
        <f t="shared" si="51"/>
        <v>0</v>
      </c>
      <c r="DD100" t="s">
        <v>3</v>
      </c>
      <c r="DE100" t="s">
        <v>3</v>
      </c>
      <c r="DF100">
        <f t="shared" si="52"/>
        <v>123.97</v>
      </c>
      <c r="DG100">
        <f t="shared" si="53"/>
        <v>0</v>
      </c>
      <c r="DH100">
        <f t="shared" si="54"/>
        <v>0</v>
      </c>
      <c r="DI100">
        <f t="shared" si="56"/>
        <v>0</v>
      </c>
      <c r="DJ100">
        <f t="shared" si="55"/>
        <v>123.97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ROW(Source!A86)</f>
        <v>86</v>
      </c>
      <c r="B101">
        <v>83357904</v>
      </c>
      <c r="C101">
        <v>83358312</v>
      </c>
      <c r="D101">
        <v>81523545</v>
      </c>
      <c r="E101">
        <v>1079</v>
      </c>
      <c r="F101">
        <v>1</v>
      </c>
      <c r="G101">
        <v>1079</v>
      </c>
      <c r="H101">
        <v>1</v>
      </c>
      <c r="I101" t="s">
        <v>259</v>
      </c>
      <c r="J101" t="s">
        <v>3</v>
      </c>
      <c r="K101" t="s">
        <v>260</v>
      </c>
      <c r="L101">
        <v>1191</v>
      </c>
      <c r="N101">
        <v>1013</v>
      </c>
      <c r="O101" t="s">
        <v>261</v>
      </c>
      <c r="P101" t="s">
        <v>261</v>
      </c>
      <c r="Q101">
        <v>1</v>
      </c>
      <c r="W101">
        <v>0</v>
      </c>
      <c r="X101">
        <v>476480486</v>
      </c>
      <c r="Y101">
        <f>(AT101*1.2)</f>
        <v>11.123999999999999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9.27</v>
      </c>
      <c r="AU101" t="s">
        <v>102</v>
      </c>
      <c r="AV101">
        <v>1</v>
      </c>
      <c r="AW101">
        <v>2</v>
      </c>
      <c r="AX101">
        <v>83358320</v>
      </c>
      <c r="AY101">
        <v>1</v>
      </c>
      <c r="AZ101">
        <v>2048</v>
      </c>
      <c r="BA101">
        <v>117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ROUND(AT101*Source!I86*AH101*AL101,2)</f>
        <v>0</v>
      </c>
      <c r="CV101">
        <f>ROUND(Y101*Source!I86,9)</f>
        <v>2.2248000000000001</v>
      </c>
      <c r="CW101">
        <v>0</v>
      </c>
      <c r="CX101">
        <f>ROUND(Y101*Source!I86,9)</f>
        <v>2.2248000000000001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ROUND((ROUND(AT101*CZ101,2)*1.2),6)</f>
        <v>0</v>
      </c>
      <c r="DC101">
        <f>ROUND((ROUND(AT101*AG101,2)*1.2),6)</f>
        <v>0</v>
      </c>
      <c r="DD101" t="s">
        <v>3</v>
      </c>
      <c r="DE101" t="s">
        <v>3</v>
      </c>
      <c r="DF101">
        <f>ROUND(ROUND(AE101,2)*CX101,2)</f>
        <v>0</v>
      </c>
      <c r="DG101">
        <f t="shared" si="53"/>
        <v>0</v>
      </c>
      <c r="DH101">
        <f t="shared" si="54"/>
        <v>0</v>
      </c>
      <c r="DI101">
        <f t="shared" si="56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ROW(Source!A86)</f>
        <v>86</v>
      </c>
      <c r="B102">
        <v>83357904</v>
      </c>
      <c r="C102">
        <v>83358312</v>
      </c>
      <c r="D102">
        <v>81564087</v>
      </c>
      <c r="E102">
        <v>1</v>
      </c>
      <c r="F102">
        <v>1</v>
      </c>
      <c r="G102">
        <v>1079</v>
      </c>
      <c r="H102">
        <v>3</v>
      </c>
      <c r="I102" t="s">
        <v>353</v>
      </c>
      <c r="J102" t="s">
        <v>354</v>
      </c>
      <c r="K102" t="s">
        <v>355</v>
      </c>
      <c r="L102">
        <v>1346</v>
      </c>
      <c r="N102">
        <v>1009</v>
      </c>
      <c r="O102" t="s">
        <v>38</v>
      </c>
      <c r="P102" t="s">
        <v>38</v>
      </c>
      <c r="Q102">
        <v>1</v>
      </c>
      <c r="W102">
        <v>0</v>
      </c>
      <c r="X102">
        <v>-821876303</v>
      </c>
      <c r="Y102">
        <f>(AT102*1)</f>
        <v>0.2</v>
      </c>
      <c r="AA102">
        <v>15.02</v>
      </c>
      <c r="AB102">
        <v>0</v>
      </c>
      <c r="AC102">
        <v>0</v>
      </c>
      <c r="AD102">
        <v>0</v>
      </c>
      <c r="AE102">
        <v>15.02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0.2</v>
      </c>
      <c r="AU102" t="s">
        <v>101</v>
      </c>
      <c r="AV102">
        <v>0</v>
      </c>
      <c r="AW102">
        <v>2</v>
      </c>
      <c r="AX102">
        <v>83358321</v>
      </c>
      <c r="AY102">
        <v>1</v>
      </c>
      <c r="AZ102">
        <v>0</v>
      </c>
      <c r="BA102">
        <v>118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ROUND(Y102*Source!I86,9)</f>
        <v>0.04</v>
      </c>
      <c r="CY102">
        <f>AA102</f>
        <v>15.02</v>
      </c>
      <c r="CZ102">
        <f>AE102</f>
        <v>15.02</v>
      </c>
      <c r="DA102">
        <f>AI102</f>
        <v>1</v>
      </c>
      <c r="DB102">
        <f>ROUND((ROUND(AT102*CZ102,2)*1),6)</f>
        <v>3</v>
      </c>
      <c r="DC102">
        <f>ROUND((ROUND(AT102*AG102,2)*1),6)</f>
        <v>0</v>
      </c>
      <c r="DD102" t="s">
        <v>3</v>
      </c>
      <c r="DE102" t="s">
        <v>3</v>
      </c>
      <c r="DF102">
        <f>ROUND(ROUND(AE102,2)*CX102,2)</f>
        <v>0.6</v>
      </c>
      <c r="DG102">
        <f t="shared" si="53"/>
        <v>0</v>
      </c>
      <c r="DH102">
        <f t="shared" si="54"/>
        <v>0</v>
      </c>
      <c r="DI102">
        <f t="shared" si="56"/>
        <v>0</v>
      </c>
      <c r="DJ102">
        <f>DF102</f>
        <v>0.6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ROW(Source!A86)</f>
        <v>86</v>
      </c>
      <c r="B103">
        <v>83357904</v>
      </c>
      <c r="C103">
        <v>83358312</v>
      </c>
      <c r="D103">
        <v>81586249</v>
      </c>
      <c r="E103">
        <v>1</v>
      </c>
      <c r="F103">
        <v>1</v>
      </c>
      <c r="G103">
        <v>1079</v>
      </c>
      <c r="H103">
        <v>3</v>
      </c>
      <c r="I103" t="s">
        <v>349</v>
      </c>
      <c r="J103" t="s">
        <v>350</v>
      </c>
      <c r="K103" t="s">
        <v>351</v>
      </c>
      <c r="L103">
        <v>1356</v>
      </c>
      <c r="N103">
        <v>1010</v>
      </c>
      <c r="O103" t="s">
        <v>352</v>
      </c>
      <c r="P103" t="s">
        <v>352</v>
      </c>
      <c r="Q103">
        <v>1000</v>
      </c>
      <c r="W103">
        <v>0</v>
      </c>
      <c r="X103">
        <v>-632173572</v>
      </c>
      <c r="Y103">
        <f>(AT103*1)</f>
        <v>2.5000000000000001E-2</v>
      </c>
      <c r="AA103">
        <v>56.16</v>
      </c>
      <c r="AB103">
        <v>0</v>
      </c>
      <c r="AC103">
        <v>0</v>
      </c>
      <c r="AD103">
        <v>0</v>
      </c>
      <c r="AE103">
        <v>56.16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2.5000000000000001E-2</v>
      </c>
      <c r="AU103" t="s">
        <v>101</v>
      </c>
      <c r="AV103">
        <v>0</v>
      </c>
      <c r="AW103">
        <v>2</v>
      </c>
      <c r="AX103">
        <v>83358322</v>
      </c>
      <c r="AY103">
        <v>1</v>
      </c>
      <c r="AZ103">
        <v>0</v>
      </c>
      <c r="BA103">
        <v>119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ROUND(Y103*Source!I86,9)</f>
        <v>5.0000000000000001E-3</v>
      </c>
      <c r="CY103">
        <f>AA103</f>
        <v>56.16</v>
      </c>
      <c r="CZ103">
        <f>AE103</f>
        <v>56.16</v>
      </c>
      <c r="DA103">
        <f>AI103</f>
        <v>1</v>
      </c>
      <c r="DB103">
        <f>ROUND((ROUND(AT103*CZ103,2)*1),6)</f>
        <v>1.4</v>
      </c>
      <c r="DC103">
        <f>ROUND((ROUND(AT103*AG103,2)*1),6)</f>
        <v>0</v>
      </c>
      <c r="DD103" t="s">
        <v>3</v>
      </c>
      <c r="DE103" t="s">
        <v>3</v>
      </c>
      <c r="DF103">
        <f>ROUND(ROUND(AE103,2)*CX103,2)</f>
        <v>0.28000000000000003</v>
      </c>
      <c r="DG103">
        <f t="shared" si="53"/>
        <v>0</v>
      </c>
      <c r="DH103">
        <f t="shared" si="54"/>
        <v>0</v>
      </c>
      <c r="DI103">
        <f t="shared" si="56"/>
        <v>0</v>
      </c>
      <c r="DJ103">
        <f>DF103</f>
        <v>0.28000000000000003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ROW(Source!A87)</f>
        <v>87</v>
      </c>
      <c r="B104">
        <v>83357902</v>
      </c>
      <c r="C104">
        <v>83358312</v>
      </c>
      <c r="D104">
        <v>81523545</v>
      </c>
      <c r="E104">
        <v>1079</v>
      </c>
      <c r="F104">
        <v>1</v>
      </c>
      <c r="G104">
        <v>1079</v>
      </c>
      <c r="H104">
        <v>1</v>
      </c>
      <c r="I104" t="s">
        <v>259</v>
      </c>
      <c r="J104" t="s">
        <v>3</v>
      </c>
      <c r="K104" t="s">
        <v>260</v>
      </c>
      <c r="L104">
        <v>1191</v>
      </c>
      <c r="N104">
        <v>1013</v>
      </c>
      <c r="O104" t="s">
        <v>261</v>
      </c>
      <c r="P104" t="s">
        <v>261</v>
      </c>
      <c r="Q104">
        <v>1</v>
      </c>
      <c r="W104">
        <v>0</v>
      </c>
      <c r="X104">
        <v>476480486</v>
      </c>
      <c r="Y104">
        <f>(AT104*1.2)</f>
        <v>11.123999999999999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9.27</v>
      </c>
      <c r="AU104" t="s">
        <v>102</v>
      </c>
      <c r="AV104">
        <v>1</v>
      </c>
      <c r="AW104">
        <v>2</v>
      </c>
      <c r="AX104">
        <v>83358320</v>
      </c>
      <c r="AY104">
        <v>1</v>
      </c>
      <c r="AZ104">
        <v>2048</v>
      </c>
      <c r="BA104">
        <v>121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ROUND(AT104*Source!I87*AH104*AL104,2)</f>
        <v>0</v>
      </c>
      <c r="CV104">
        <f>ROUND(Y104*Source!I87,9)</f>
        <v>2.2248000000000001</v>
      </c>
      <c r="CW104">
        <v>0</v>
      </c>
      <c r="CX104">
        <f>ROUND(Y104*Source!I87,9)</f>
        <v>2.2248000000000001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ROUND((ROUND(AT104*CZ104,2)*1.2),6)</f>
        <v>0</v>
      </c>
      <c r="DC104">
        <f>ROUND((ROUND(AT104*AG104,2)*1.2),6)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53"/>
        <v>0</v>
      </c>
      <c r="DH104">
        <f t="shared" si="54"/>
        <v>0</v>
      </c>
      <c r="DI104">
        <f t="shared" si="56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ROW(Source!A87)</f>
        <v>87</v>
      </c>
      <c r="B105">
        <v>83357902</v>
      </c>
      <c r="C105">
        <v>83358312</v>
      </c>
      <c r="D105">
        <v>81564087</v>
      </c>
      <c r="E105">
        <v>1</v>
      </c>
      <c r="F105">
        <v>1</v>
      </c>
      <c r="G105">
        <v>1079</v>
      </c>
      <c r="H105">
        <v>3</v>
      </c>
      <c r="I105" t="s">
        <v>353</v>
      </c>
      <c r="J105" t="s">
        <v>354</v>
      </c>
      <c r="K105" t="s">
        <v>355</v>
      </c>
      <c r="L105">
        <v>1346</v>
      </c>
      <c r="N105">
        <v>1009</v>
      </c>
      <c r="O105" t="s">
        <v>38</v>
      </c>
      <c r="P105" t="s">
        <v>38</v>
      </c>
      <c r="Q105">
        <v>1</v>
      </c>
      <c r="W105">
        <v>0</v>
      </c>
      <c r="X105">
        <v>-821876303</v>
      </c>
      <c r="Y105">
        <f>(AT105*1)</f>
        <v>0.2</v>
      </c>
      <c r="AA105">
        <v>102.59</v>
      </c>
      <c r="AB105">
        <v>0</v>
      </c>
      <c r="AC105">
        <v>0</v>
      </c>
      <c r="AD105">
        <v>0</v>
      </c>
      <c r="AE105">
        <v>15.02</v>
      </c>
      <c r="AF105">
        <v>0</v>
      </c>
      <c r="AG105">
        <v>0</v>
      </c>
      <c r="AH105">
        <v>0</v>
      </c>
      <c r="AI105">
        <v>6.83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</v>
      </c>
      <c r="AU105" t="s">
        <v>101</v>
      </c>
      <c r="AV105">
        <v>0</v>
      </c>
      <c r="AW105">
        <v>2</v>
      </c>
      <c r="AX105">
        <v>83358321</v>
      </c>
      <c r="AY105">
        <v>1</v>
      </c>
      <c r="AZ105">
        <v>0</v>
      </c>
      <c r="BA105">
        <v>122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ROUND(Y105*Source!I87,9)</f>
        <v>0.04</v>
      </c>
      <c r="CY105">
        <f>AA105</f>
        <v>102.59</v>
      </c>
      <c r="CZ105">
        <f>AE105</f>
        <v>15.02</v>
      </c>
      <c r="DA105">
        <f>AI105</f>
        <v>6.83</v>
      </c>
      <c r="DB105">
        <f>ROUND((ROUND(AT105*CZ105,2)*1),6)</f>
        <v>3</v>
      </c>
      <c r="DC105">
        <f>ROUND((ROUND(AT105*AG105,2)*1),6)</f>
        <v>0</v>
      </c>
      <c r="DD105" t="s">
        <v>3</v>
      </c>
      <c r="DE105" t="s">
        <v>3</v>
      </c>
      <c r="DF105">
        <f>ROUND(ROUND(AE105*AI105,2)*CX105,2)</f>
        <v>4.0999999999999996</v>
      </c>
      <c r="DG105">
        <f t="shared" si="53"/>
        <v>0</v>
      </c>
      <c r="DH105">
        <f t="shared" si="54"/>
        <v>0</v>
      </c>
      <c r="DI105">
        <f t="shared" si="56"/>
        <v>0</v>
      </c>
      <c r="DJ105">
        <f>DF105</f>
        <v>4.0999999999999996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ROW(Source!A87)</f>
        <v>87</v>
      </c>
      <c r="B106">
        <v>83357902</v>
      </c>
      <c r="C106">
        <v>83358312</v>
      </c>
      <c r="D106">
        <v>81586249</v>
      </c>
      <c r="E106">
        <v>1</v>
      </c>
      <c r="F106">
        <v>1</v>
      </c>
      <c r="G106">
        <v>1079</v>
      </c>
      <c r="H106">
        <v>3</v>
      </c>
      <c r="I106" t="s">
        <v>349</v>
      </c>
      <c r="J106" t="s">
        <v>350</v>
      </c>
      <c r="K106" t="s">
        <v>351</v>
      </c>
      <c r="L106">
        <v>1356</v>
      </c>
      <c r="N106">
        <v>1010</v>
      </c>
      <c r="O106" t="s">
        <v>352</v>
      </c>
      <c r="P106" t="s">
        <v>352</v>
      </c>
      <c r="Q106">
        <v>1000</v>
      </c>
      <c r="W106">
        <v>0</v>
      </c>
      <c r="X106">
        <v>-632173572</v>
      </c>
      <c r="Y106">
        <f>(AT106*1)</f>
        <v>2.5000000000000001E-2</v>
      </c>
      <c r="AA106">
        <v>613.83000000000004</v>
      </c>
      <c r="AB106">
        <v>0</v>
      </c>
      <c r="AC106">
        <v>0</v>
      </c>
      <c r="AD106">
        <v>0</v>
      </c>
      <c r="AE106">
        <v>56.16</v>
      </c>
      <c r="AF106">
        <v>0</v>
      </c>
      <c r="AG106">
        <v>0</v>
      </c>
      <c r="AH106">
        <v>0</v>
      </c>
      <c r="AI106">
        <v>10.93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2.5000000000000001E-2</v>
      </c>
      <c r="AU106" t="s">
        <v>101</v>
      </c>
      <c r="AV106">
        <v>0</v>
      </c>
      <c r="AW106">
        <v>2</v>
      </c>
      <c r="AX106">
        <v>83358322</v>
      </c>
      <c r="AY106">
        <v>1</v>
      </c>
      <c r="AZ106">
        <v>0</v>
      </c>
      <c r="BA106">
        <v>123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ROUND(Y106*Source!I87,9)</f>
        <v>5.0000000000000001E-3</v>
      </c>
      <c r="CY106">
        <f>AA106</f>
        <v>613.83000000000004</v>
      </c>
      <c r="CZ106">
        <f>AE106</f>
        <v>56.16</v>
      </c>
      <c r="DA106">
        <f>AI106</f>
        <v>10.93</v>
      </c>
      <c r="DB106">
        <f>ROUND((ROUND(AT106*CZ106,2)*1),6)</f>
        <v>1.4</v>
      </c>
      <c r="DC106">
        <f>ROUND((ROUND(AT106*AG106,2)*1),6)</f>
        <v>0</v>
      </c>
      <c r="DD106" t="s">
        <v>3</v>
      </c>
      <c r="DE106" t="s">
        <v>3</v>
      </c>
      <c r="DF106">
        <f>ROUND(ROUND(AE106*AI106,2)*CX106,2)</f>
        <v>3.07</v>
      </c>
      <c r="DG106">
        <f t="shared" si="53"/>
        <v>0</v>
      </c>
      <c r="DH106">
        <f t="shared" si="54"/>
        <v>0</v>
      </c>
      <c r="DI106">
        <f t="shared" si="56"/>
        <v>0</v>
      </c>
      <c r="DJ106">
        <f>DF106</f>
        <v>3.07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ROW(Source!A93)</f>
        <v>93</v>
      </c>
      <c r="B107">
        <v>83357904</v>
      </c>
      <c r="C107">
        <v>83358327</v>
      </c>
      <c r="D107">
        <v>81523545</v>
      </c>
      <c r="E107">
        <v>1079</v>
      </c>
      <c r="F107">
        <v>1</v>
      </c>
      <c r="G107">
        <v>1079</v>
      </c>
      <c r="H107">
        <v>1</v>
      </c>
      <c r="I107" t="s">
        <v>259</v>
      </c>
      <c r="J107" t="s">
        <v>3</v>
      </c>
      <c r="K107" t="s">
        <v>260</v>
      </c>
      <c r="L107">
        <v>1191</v>
      </c>
      <c r="N107">
        <v>1013</v>
      </c>
      <c r="O107" t="s">
        <v>261</v>
      </c>
      <c r="P107" t="s">
        <v>261</v>
      </c>
      <c r="Q107">
        <v>1</v>
      </c>
      <c r="W107">
        <v>0</v>
      </c>
      <c r="X107">
        <v>476480486</v>
      </c>
      <c r="Y107">
        <f>(AT107*1.2)</f>
        <v>64.319999999999993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53.6</v>
      </c>
      <c r="AU107" t="s">
        <v>102</v>
      </c>
      <c r="AV107">
        <v>1</v>
      </c>
      <c r="AW107">
        <v>2</v>
      </c>
      <c r="AX107">
        <v>83358343</v>
      </c>
      <c r="AY107">
        <v>1</v>
      </c>
      <c r="AZ107">
        <v>0</v>
      </c>
      <c r="BA107">
        <v>125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ROUND(AT107*Source!I93*AH107*AL107,2)</f>
        <v>0</v>
      </c>
      <c r="CV107">
        <f>ROUND(Y107*Source!I93,9)</f>
        <v>1.4472</v>
      </c>
      <c r="CW107">
        <v>0</v>
      </c>
      <c r="CX107">
        <f>ROUND(Y107*Source!I93,9)</f>
        <v>1.4472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ROUND((ROUND(AT107*CZ107,2)*1.2),6)</f>
        <v>0</v>
      </c>
      <c r="DC107">
        <f>ROUND((ROUND(AT107*AG107,2)*1.2),6)</f>
        <v>0</v>
      </c>
      <c r="DD107" t="s">
        <v>3</v>
      </c>
      <c r="DE107" t="s">
        <v>3</v>
      </c>
      <c r="DF107">
        <f t="shared" ref="DF107:DF116" si="57">ROUND(ROUND(AE107,2)*CX107,2)</f>
        <v>0</v>
      </c>
      <c r="DG107">
        <f t="shared" si="53"/>
        <v>0</v>
      </c>
      <c r="DH107">
        <f t="shared" si="54"/>
        <v>0</v>
      </c>
      <c r="DI107">
        <f t="shared" si="56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ROW(Source!A93)</f>
        <v>93</v>
      </c>
      <c r="B108">
        <v>83357904</v>
      </c>
      <c r="C108">
        <v>83358327</v>
      </c>
      <c r="D108">
        <v>81593951</v>
      </c>
      <c r="E108">
        <v>1</v>
      </c>
      <c r="F108">
        <v>1</v>
      </c>
      <c r="G108">
        <v>1079</v>
      </c>
      <c r="H108">
        <v>2</v>
      </c>
      <c r="I108" t="s">
        <v>325</v>
      </c>
      <c r="J108" t="s">
        <v>326</v>
      </c>
      <c r="K108" t="s">
        <v>327</v>
      </c>
      <c r="L108">
        <v>1368</v>
      </c>
      <c r="N108">
        <v>1011</v>
      </c>
      <c r="O108" t="s">
        <v>265</v>
      </c>
      <c r="P108" t="s">
        <v>265</v>
      </c>
      <c r="Q108">
        <v>1</v>
      </c>
      <c r="W108">
        <v>0</v>
      </c>
      <c r="X108">
        <v>-1503106587</v>
      </c>
      <c r="Y108">
        <f>(AT108*1.2)</f>
        <v>15.683999999999999</v>
      </c>
      <c r="AA108">
        <v>0</v>
      </c>
      <c r="AB108">
        <v>7.44</v>
      </c>
      <c r="AC108">
        <v>0</v>
      </c>
      <c r="AD108">
        <v>0</v>
      </c>
      <c r="AE108">
        <v>0</v>
      </c>
      <c r="AF108">
        <v>7.11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13.07</v>
      </c>
      <c r="AU108" t="s">
        <v>102</v>
      </c>
      <c r="AV108">
        <v>0</v>
      </c>
      <c r="AW108">
        <v>2</v>
      </c>
      <c r="AX108">
        <v>83358344</v>
      </c>
      <c r="AY108">
        <v>1</v>
      </c>
      <c r="AZ108">
        <v>0</v>
      </c>
      <c r="BA108">
        <v>126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ROUND(Y108*Source!I93*DO108,9)</f>
        <v>0</v>
      </c>
      <c r="CX108">
        <f>ROUND(Y108*Source!I93,9)</f>
        <v>0.35288999999999998</v>
      </c>
      <c r="CY108">
        <f>AB108</f>
        <v>7.44</v>
      </c>
      <c r="CZ108">
        <f>AF108</f>
        <v>7.11</v>
      </c>
      <c r="DA108">
        <f>AJ108</f>
        <v>1</v>
      </c>
      <c r="DB108">
        <f>ROUND((ROUND(AT108*CZ108,2)*1.2),6)</f>
        <v>111.51600000000001</v>
      </c>
      <c r="DC108">
        <f>ROUND((ROUND(AT108*AG108,2)*1.2),6)</f>
        <v>0</v>
      </c>
      <c r="DD108" t="s">
        <v>3</v>
      </c>
      <c r="DE108" t="s">
        <v>3</v>
      </c>
      <c r="DF108">
        <f t="shared" si="57"/>
        <v>0</v>
      </c>
      <c r="DG108">
        <f t="shared" si="53"/>
        <v>2.5099999999999998</v>
      </c>
      <c r="DH108">
        <f t="shared" si="54"/>
        <v>0</v>
      </c>
      <c r="DI108">
        <f t="shared" si="56"/>
        <v>0</v>
      </c>
      <c r="DJ108">
        <f>DG108</f>
        <v>2.5099999999999998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ROW(Source!A93)</f>
        <v>93</v>
      </c>
      <c r="B109">
        <v>83357904</v>
      </c>
      <c r="C109">
        <v>83358327</v>
      </c>
      <c r="D109">
        <v>81594250</v>
      </c>
      <c r="E109">
        <v>1</v>
      </c>
      <c r="F109">
        <v>1</v>
      </c>
      <c r="G109">
        <v>1079</v>
      </c>
      <c r="H109">
        <v>2</v>
      </c>
      <c r="I109" t="s">
        <v>266</v>
      </c>
      <c r="J109" t="s">
        <v>267</v>
      </c>
      <c r="K109" t="s">
        <v>268</v>
      </c>
      <c r="L109">
        <v>1368</v>
      </c>
      <c r="N109">
        <v>1011</v>
      </c>
      <c r="O109" t="s">
        <v>265</v>
      </c>
      <c r="P109" t="s">
        <v>265</v>
      </c>
      <c r="Q109">
        <v>1</v>
      </c>
      <c r="W109">
        <v>0</v>
      </c>
      <c r="X109">
        <v>654681671</v>
      </c>
      <c r="Y109">
        <f>(AT109*1.2)</f>
        <v>1.92</v>
      </c>
      <c r="AA109">
        <v>0</v>
      </c>
      <c r="AB109">
        <v>87.01</v>
      </c>
      <c r="AC109">
        <v>13.21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1.6</v>
      </c>
      <c r="AU109" t="s">
        <v>102</v>
      </c>
      <c r="AV109">
        <v>0</v>
      </c>
      <c r="AW109">
        <v>2</v>
      </c>
      <c r="AX109">
        <v>83358345</v>
      </c>
      <c r="AY109">
        <v>1</v>
      </c>
      <c r="AZ109">
        <v>0</v>
      </c>
      <c r="BA109">
        <v>127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ROUND(Y109*Source!I93*DO109,9)</f>
        <v>0.545184</v>
      </c>
      <c r="CX109">
        <f>ROUND(Y109*Source!I93,9)</f>
        <v>4.3200000000000002E-2</v>
      </c>
      <c r="CY109">
        <f>AB109</f>
        <v>87.01</v>
      </c>
      <c r="CZ109">
        <f>AF109</f>
        <v>83.1</v>
      </c>
      <c r="DA109">
        <f>AJ109</f>
        <v>1</v>
      </c>
      <c r="DB109">
        <f>ROUND((ROUND(AT109*CZ109,2)*1.2),6)</f>
        <v>159.55199999999999</v>
      </c>
      <c r="DC109">
        <f>ROUND((ROUND(AT109*AG109,2)*1.2),6)</f>
        <v>24.228000000000002</v>
      </c>
      <c r="DD109" t="s">
        <v>3</v>
      </c>
      <c r="DE109" t="s">
        <v>3</v>
      </c>
      <c r="DF109">
        <f t="shared" si="57"/>
        <v>0</v>
      </c>
      <c r="DG109">
        <f t="shared" si="53"/>
        <v>3.59</v>
      </c>
      <c r="DH109">
        <f t="shared" si="54"/>
        <v>0.55000000000000004</v>
      </c>
      <c r="DI109">
        <f t="shared" si="56"/>
        <v>0</v>
      </c>
      <c r="DJ109">
        <f>DG109</f>
        <v>3.59</v>
      </c>
      <c r="DK109">
        <v>0</v>
      </c>
      <c r="DL109" t="s">
        <v>269</v>
      </c>
      <c r="DM109">
        <v>0</v>
      </c>
      <c r="DN109" t="s">
        <v>261</v>
      </c>
      <c r="DO109">
        <v>12.62</v>
      </c>
    </row>
    <row r="110" spans="1:119" x14ac:dyDescent="0.2">
      <c r="A110">
        <f>ROW(Source!A93)</f>
        <v>93</v>
      </c>
      <c r="B110">
        <v>83357904</v>
      </c>
      <c r="C110">
        <v>83358327</v>
      </c>
      <c r="D110">
        <v>81563130</v>
      </c>
      <c r="E110">
        <v>1</v>
      </c>
      <c r="F110">
        <v>1</v>
      </c>
      <c r="G110">
        <v>1079</v>
      </c>
      <c r="H110">
        <v>3</v>
      </c>
      <c r="I110" t="s">
        <v>356</v>
      </c>
      <c r="J110" t="s">
        <v>357</v>
      </c>
      <c r="K110" t="s">
        <v>358</v>
      </c>
      <c r="L110">
        <v>1348</v>
      </c>
      <c r="N110">
        <v>1009</v>
      </c>
      <c r="O110" t="s">
        <v>29</v>
      </c>
      <c r="P110" t="s">
        <v>29</v>
      </c>
      <c r="Q110">
        <v>1000</v>
      </c>
      <c r="W110">
        <v>0</v>
      </c>
      <c r="X110">
        <v>1627100079</v>
      </c>
      <c r="Y110">
        <f>(AT110*1)</f>
        <v>0.18</v>
      </c>
      <c r="AA110">
        <v>349.44</v>
      </c>
      <c r="AB110">
        <v>0</v>
      </c>
      <c r="AC110">
        <v>0</v>
      </c>
      <c r="AD110">
        <v>0</v>
      </c>
      <c r="AE110">
        <v>349.44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0.18</v>
      </c>
      <c r="AU110" t="s">
        <v>101</v>
      </c>
      <c r="AV110">
        <v>0</v>
      </c>
      <c r="AW110">
        <v>2</v>
      </c>
      <c r="AX110">
        <v>83358346</v>
      </c>
      <c r="AY110">
        <v>1</v>
      </c>
      <c r="AZ110">
        <v>0</v>
      </c>
      <c r="BA110">
        <v>128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ROUND(Y110*Source!I93,9)</f>
        <v>4.0499999999999998E-3</v>
      </c>
      <c r="CY110">
        <f>AA110</f>
        <v>349.44</v>
      </c>
      <c r="CZ110">
        <f>AE110</f>
        <v>349.44</v>
      </c>
      <c r="DA110">
        <f>AI110</f>
        <v>1</v>
      </c>
      <c r="DB110">
        <f>ROUND((ROUND(AT110*CZ110,2)*1),6)</f>
        <v>62.9</v>
      </c>
      <c r="DC110">
        <f>ROUND((ROUND(AT110*AG110,2)*1),6)</f>
        <v>0</v>
      </c>
      <c r="DD110" t="s">
        <v>3</v>
      </c>
      <c r="DE110" t="s">
        <v>3</v>
      </c>
      <c r="DF110">
        <f t="shared" si="57"/>
        <v>1.42</v>
      </c>
      <c r="DG110">
        <f t="shared" si="53"/>
        <v>0</v>
      </c>
      <c r="DH110">
        <f t="shared" si="54"/>
        <v>0</v>
      </c>
      <c r="DI110">
        <f t="shared" si="56"/>
        <v>0</v>
      </c>
      <c r="DJ110">
        <f>DF110</f>
        <v>1.42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ROW(Source!A93)</f>
        <v>93</v>
      </c>
      <c r="B111">
        <v>83357904</v>
      </c>
      <c r="C111">
        <v>83358327</v>
      </c>
      <c r="D111">
        <v>81563420</v>
      </c>
      <c r="E111">
        <v>1</v>
      </c>
      <c r="F111">
        <v>1</v>
      </c>
      <c r="G111">
        <v>1079</v>
      </c>
      <c r="H111">
        <v>3</v>
      </c>
      <c r="I111" t="s">
        <v>309</v>
      </c>
      <c r="J111" t="s">
        <v>310</v>
      </c>
      <c r="K111" t="s">
        <v>311</v>
      </c>
      <c r="L111">
        <v>1348</v>
      </c>
      <c r="N111">
        <v>1009</v>
      </c>
      <c r="O111" t="s">
        <v>29</v>
      </c>
      <c r="P111" t="s">
        <v>29</v>
      </c>
      <c r="Q111">
        <v>1000</v>
      </c>
      <c r="W111">
        <v>0</v>
      </c>
      <c r="X111">
        <v>-611125095</v>
      </c>
      <c r="Y111">
        <f>(AT111*1)</f>
        <v>4.1999999999999997E-3</v>
      </c>
      <c r="AA111">
        <v>8590.86</v>
      </c>
      <c r="AB111">
        <v>0</v>
      </c>
      <c r="AC111">
        <v>0</v>
      </c>
      <c r="AD111">
        <v>0</v>
      </c>
      <c r="AE111">
        <v>8590.86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4.1999999999999997E-3</v>
      </c>
      <c r="AU111" t="s">
        <v>101</v>
      </c>
      <c r="AV111">
        <v>0</v>
      </c>
      <c r="AW111">
        <v>2</v>
      </c>
      <c r="AX111">
        <v>83358347</v>
      </c>
      <c r="AY111">
        <v>1</v>
      </c>
      <c r="AZ111">
        <v>0</v>
      </c>
      <c r="BA111">
        <v>129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ROUND(Y111*Source!I93,9)</f>
        <v>9.4500000000000007E-5</v>
      </c>
      <c r="CY111">
        <f>AA111</f>
        <v>8590.86</v>
      </c>
      <c r="CZ111">
        <f>AE111</f>
        <v>8590.86</v>
      </c>
      <c r="DA111">
        <f>AI111</f>
        <v>1</v>
      </c>
      <c r="DB111">
        <f>ROUND((ROUND(AT111*CZ111,2)*1),6)</f>
        <v>36.08</v>
      </c>
      <c r="DC111">
        <f>ROUND((ROUND(AT111*AG111,2)*1),6)</f>
        <v>0</v>
      </c>
      <c r="DD111" t="s">
        <v>3</v>
      </c>
      <c r="DE111" t="s">
        <v>3</v>
      </c>
      <c r="DF111">
        <f t="shared" si="57"/>
        <v>0.81</v>
      </c>
      <c r="DG111">
        <f t="shared" si="53"/>
        <v>0</v>
      </c>
      <c r="DH111">
        <f t="shared" si="54"/>
        <v>0</v>
      </c>
      <c r="DI111">
        <f t="shared" si="56"/>
        <v>0</v>
      </c>
      <c r="DJ111">
        <f>DF111</f>
        <v>0.81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ROW(Source!A93)</f>
        <v>93</v>
      </c>
      <c r="B112">
        <v>83357904</v>
      </c>
      <c r="C112">
        <v>83358327</v>
      </c>
      <c r="D112">
        <v>81562738</v>
      </c>
      <c r="E112">
        <v>1</v>
      </c>
      <c r="F112">
        <v>1</v>
      </c>
      <c r="G112">
        <v>1079</v>
      </c>
      <c r="H112">
        <v>3</v>
      </c>
      <c r="I112" t="s">
        <v>359</v>
      </c>
      <c r="J112" t="s">
        <v>360</v>
      </c>
      <c r="K112" t="s">
        <v>361</v>
      </c>
      <c r="L112">
        <v>1339</v>
      </c>
      <c r="N112">
        <v>1007</v>
      </c>
      <c r="O112" t="s">
        <v>308</v>
      </c>
      <c r="P112" t="s">
        <v>308</v>
      </c>
      <c r="Q112">
        <v>1</v>
      </c>
      <c r="W112">
        <v>0</v>
      </c>
      <c r="X112">
        <v>-1921538256</v>
      </c>
      <c r="Y112">
        <f>(AT112*1)</f>
        <v>0.15</v>
      </c>
      <c r="AA112">
        <v>99.9</v>
      </c>
      <c r="AB112">
        <v>0</v>
      </c>
      <c r="AC112">
        <v>0</v>
      </c>
      <c r="AD112">
        <v>0</v>
      </c>
      <c r="AE112">
        <v>99.9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0.15</v>
      </c>
      <c r="AU112" t="s">
        <v>101</v>
      </c>
      <c r="AV112">
        <v>0</v>
      </c>
      <c r="AW112">
        <v>2</v>
      </c>
      <c r="AX112">
        <v>83358348</v>
      </c>
      <c r="AY112">
        <v>1</v>
      </c>
      <c r="AZ112">
        <v>0</v>
      </c>
      <c r="BA112">
        <v>130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ROUND(Y112*Source!I93,9)</f>
        <v>3.375E-3</v>
      </c>
      <c r="CY112">
        <f>AA112</f>
        <v>99.9</v>
      </c>
      <c r="CZ112">
        <f>AE112</f>
        <v>99.9</v>
      </c>
      <c r="DA112">
        <f>AI112</f>
        <v>1</v>
      </c>
      <c r="DB112">
        <f>ROUND((ROUND(AT112*CZ112,2)*1),6)</f>
        <v>14.99</v>
      </c>
      <c r="DC112">
        <f>ROUND((ROUND(AT112*AG112,2)*1),6)</f>
        <v>0</v>
      </c>
      <c r="DD112" t="s">
        <v>3</v>
      </c>
      <c r="DE112" t="s">
        <v>3</v>
      </c>
      <c r="DF112">
        <f t="shared" si="57"/>
        <v>0.34</v>
      </c>
      <c r="DG112">
        <f t="shared" si="53"/>
        <v>0</v>
      </c>
      <c r="DH112">
        <f t="shared" si="54"/>
        <v>0</v>
      </c>
      <c r="DI112">
        <f t="shared" si="56"/>
        <v>0</v>
      </c>
      <c r="DJ112">
        <f>DF112</f>
        <v>0.34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ROW(Source!A93)</f>
        <v>93</v>
      </c>
      <c r="B113">
        <v>83357904</v>
      </c>
      <c r="C113">
        <v>83358327</v>
      </c>
      <c r="D113">
        <v>81572904</v>
      </c>
      <c r="E113">
        <v>1</v>
      </c>
      <c r="F113">
        <v>1</v>
      </c>
      <c r="G113">
        <v>1079</v>
      </c>
      <c r="H113">
        <v>3</v>
      </c>
      <c r="I113" t="s">
        <v>362</v>
      </c>
      <c r="J113" t="s">
        <v>363</v>
      </c>
      <c r="K113" t="s">
        <v>364</v>
      </c>
      <c r="L113">
        <v>1355</v>
      </c>
      <c r="N113">
        <v>1010</v>
      </c>
      <c r="O113" t="s">
        <v>175</v>
      </c>
      <c r="P113" t="s">
        <v>175</v>
      </c>
      <c r="Q113">
        <v>100</v>
      </c>
      <c r="W113">
        <v>0</v>
      </c>
      <c r="X113">
        <v>913188885</v>
      </c>
      <c r="Y113">
        <f>(AT113*1)</f>
        <v>0.8</v>
      </c>
      <c r="AA113">
        <v>228.72</v>
      </c>
      <c r="AB113">
        <v>0</v>
      </c>
      <c r="AC113">
        <v>0</v>
      </c>
      <c r="AD113">
        <v>0</v>
      </c>
      <c r="AE113">
        <v>228.72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0.8</v>
      </c>
      <c r="AU113" t="s">
        <v>101</v>
      </c>
      <c r="AV113">
        <v>0</v>
      </c>
      <c r="AW113">
        <v>2</v>
      </c>
      <c r="AX113">
        <v>83358349</v>
      </c>
      <c r="AY113">
        <v>1</v>
      </c>
      <c r="AZ113">
        <v>0</v>
      </c>
      <c r="BA113">
        <v>131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ROUND(Y113*Source!I93,9)</f>
        <v>1.7999999999999999E-2</v>
      </c>
      <c r="CY113">
        <f>AA113</f>
        <v>228.72</v>
      </c>
      <c r="CZ113">
        <f>AE113</f>
        <v>228.72</v>
      </c>
      <c r="DA113">
        <f>AI113</f>
        <v>1</v>
      </c>
      <c r="DB113">
        <f>ROUND((ROUND(AT113*CZ113,2)*1),6)</f>
        <v>182.98</v>
      </c>
      <c r="DC113">
        <f>ROUND((ROUND(AT113*AG113,2)*1),6)</f>
        <v>0</v>
      </c>
      <c r="DD113" t="s">
        <v>3</v>
      </c>
      <c r="DE113" t="s">
        <v>3</v>
      </c>
      <c r="DF113">
        <f t="shared" si="57"/>
        <v>4.12</v>
      </c>
      <c r="DG113">
        <f t="shared" si="53"/>
        <v>0</v>
      </c>
      <c r="DH113">
        <f t="shared" si="54"/>
        <v>0</v>
      </c>
      <c r="DI113">
        <f t="shared" si="56"/>
        <v>0</v>
      </c>
      <c r="DJ113">
        <f>DF113</f>
        <v>4.12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ROW(Source!A94)</f>
        <v>94</v>
      </c>
      <c r="B114">
        <v>83357902</v>
      </c>
      <c r="C114">
        <v>83358327</v>
      </c>
      <c r="D114">
        <v>81523545</v>
      </c>
      <c r="E114">
        <v>1079</v>
      </c>
      <c r="F114">
        <v>1</v>
      </c>
      <c r="G114">
        <v>1079</v>
      </c>
      <c r="H114">
        <v>1</v>
      </c>
      <c r="I114" t="s">
        <v>259</v>
      </c>
      <c r="J114" t="s">
        <v>3</v>
      </c>
      <c r="K114" t="s">
        <v>260</v>
      </c>
      <c r="L114">
        <v>1191</v>
      </c>
      <c r="N114">
        <v>1013</v>
      </c>
      <c r="O114" t="s">
        <v>261</v>
      </c>
      <c r="P114" t="s">
        <v>261</v>
      </c>
      <c r="Q114">
        <v>1</v>
      </c>
      <c r="W114">
        <v>0</v>
      </c>
      <c r="X114">
        <v>476480486</v>
      </c>
      <c r="Y114">
        <f>(AT114*1.2)</f>
        <v>64.319999999999993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53.6</v>
      </c>
      <c r="AU114" t="s">
        <v>102</v>
      </c>
      <c r="AV114">
        <v>1</v>
      </c>
      <c r="AW114">
        <v>2</v>
      </c>
      <c r="AX114">
        <v>83358343</v>
      </c>
      <c r="AY114">
        <v>1</v>
      </c>
      <c r="AZ114">
        <v>0</v>
      </c>
      <c r="BA114">
        <v>133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ROUND(AT114*Source!I94*AH114*AL114,2)</f>
        <v>0</v>
      </c>
      <c r="CV114">
        <f>ROUND(Y114*Source!I94,9)</f>
        <v>1.4472</v>
      </c>
      <c r="CW114">
        <v>0</v>
      </c>
      <c r="CX114">
        <f>ROUND(Y114*Source!I94,9)</f>
        <v>1.4472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ROUND((ROUND(AT114*CZ114,2)*1.2),6)</f>
        <v>0</v>
      </c>
      <c r="DC114">
        <f>ROUND((ROUND(AT114*AG114,2)*1.2),6)</f>
        <v>0</v>
      </c>
      <c r="DD114" t="s">
        <v>3</v>
      </c>
      <c r="DE114" t="s">
        <v>3</v>
      </c>
      <c r="DF114">
        <f t="shared" si="57"/>
        <v>0</v>
      </c>
      <c r="DG114">
        <f t="shared" si="53"/>
        <v>0</v>
      </c>
      <c r="DH114">
        <f t="shared" si="54"/>
        <v>0</v>
      </c>
      <c r="DI114">
        <f t="shared" si="56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ROW(Source!A94)</f>
        <v>94</v>
      </c>
      <c r="B115">
        <v>83357902</v>
      </c>
      <c r="C115">
        <v>83358327</v>
      </c>
      <c r="D115">
        <v>81593951</v>
      </c>
      <c r="E115">
        <v>1</v>
      </c>
      <c r="F115">
        <v>1</v>
      </c>
      <c r="G115">
        <v>1079</v>
      </c>
      <c r="H115">
        <v>2</v>
      </c>
      <c r="I115" t="s">
        <v>325</v>
      </c>
      <c r="J115" t="s">
        <v>326</v>
      </c>
      <c r="K115" t="s">
        <v>327</v>
      </c>
      <c r="L115">
        <v>1368</v>
      </c>
      <c r="N115">
        <v>1011</v>
      </c>
      <c r="O115" t="s">
        <v>265</v>
      </c>
      <c r="P115" t="s">
        <v>265</v>
      </c>
      <c r="Q115">
        <v>1</v>
      </c>
      <c r="W115">
        <v>0</v>
      </c>
      <c r="X115">
        <v>-1503106587</v>
      </c>
      <c r="Y115">
        <f>(AT115*1.2)</f>
        <v>15.683999999999999</v>
      </c>
      <c r="AA115">
        <v>0</v>
      </c>
      <c r="AB115">
        <v>97.82</v>
      </c>
      <c r="AC115">
        <v>0</v>
      </c>
      <c r="AD115">
        <v>0</v>
      </c>
      <c r="AE115">
        <v>0</v>
      </c>
      <c r="AF115">
        <v>7.11</v>
      </c>
      <c r="AG115">
        <v>0</v>
      </c>
      <c r="AH115">
        <v>0</v>
      </c>
      <c r="AI115">
        <v>1</v>
      </c>
      <c r="AJ115">
        <v>13.14</v>
      </c>
      <c r="AK115">
        <v>55.67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13.07</v>
      </c>
      <c r="AU115" t="s">
        <v>102</v>
      </c>
      <c r="AV115">
        <v>0</v>
      </c>
      <c r="AW115">
        <v>2</v>
      </c>
      <c r="AX115">
        <v>83358344</v>
      </c>
      <c r="AY115">
        <v>1</v>
      </c>
      <c r="AZ115">
        <v>0</v>
      </c>
      <c r="BA115">
        <v>134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ROUND(Y115*Source!I94*DO115,9)</f>
        <v>0</v>
      </c>
      <c r="CX115">
        <f>ROUND(Y115*Source!I94,9)</f>
        <v>0.35288999999999998</v>
      </c>
      <c r="CY115">
        <f>AB115</f>
        <v>97.82</v>
      </c>
      <c r="CZ115">
        <f>AF115</f>
        <v>7.11</v>
      </c>
      <c r="DA115">
        <f>AJ115</f>
        <v>13.14</v>
      </c>
      <c r="DB115">
        <f>ROUND((ROUND(AT115*CZ115,2)*1.2),6)</f>
        <v>111.51600000000001</v>
      </c>
      <c r="DC115">
        <f>ROUND((ROUND(AT115*AG115,2)*1.2),6)</f>
        <v>0</v>
      </c>
      <c r="DD115" t="s">
        <v>3</v>
      </c>
      <c r="DE115" t="s">
        <v>3</v>
      </c>
      <c r="DF115">
        <f t="shared" si="57"/>
        <v>0</v>
      </c>
      <c r="DG115">
        <f>ROUND(ROUND(AF115*AJ115,2)*CX115,2)</f>
        <v>32.97</v>
      </c>
      <c r="DH115">
        <f>ROUND(ROUND(AG115*AK115,2)*CX115,2)</f>
        <v>0</v>
      </c>
      <c r="DI115">
        <f t="shared" si="56"/>
        <v>0</v>
      </c>
      <c r="DJ115">
        <f>DG115</f>
        <v>32.97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ROW(Source!A94)</f>
        <v>94</v>
      </c>
      <c r="B116">
        <v>83357902</v>
      </c>
      <c r="C116">
        <v>83358327</v>
      </c>
      <c r="D116">
        <v>81594250</v>
      </c>
      <c r="E116">
        <v>1</v>
      </c>
      <c r="F116">
        <v>1</v>
      </c>
      <c r="G116">
        <v>1079</v>
      </c>
      <c r="H116">
        <v>2</v>
      </c>
      <c r="I116" t="s">
        <v>266</v>
      </c>
      <c r="J116" t="s">
        <v>267</v>
      </c>
      <c r="K116" t="s">
        <v>268</v>
      </c>
      <c r="L116">
        <v>1368</v>
      </c>
      <c r="N116">
        <v>1011</v>
      </c>
      <c r="O116" t="s">
        <v>265</v>
      </c>
      <c r="P116" t="s">
        <v>265</v>
      </c>
      <c r="Q116">
        <v>1</v>
      </c>
      <c r="W116">
        <v>0</v>
      </c>
      <c r="X116">
        <v>654681671</v>
      </c>
      <c r="Y116">
        <f>(AT116*1.2)</f>
        <v>1.92</v>
      </c>
      <c r="AA116">
        <v>0</v>
      </c>
      <c r="AB116">
        <v>1451.26</v>
      </c>
      <c r="AC116">
        <v>735.58</v>
      </c>
      <c r="AD116">
        <v>0</v>
      </c>
      <c r="AE116">
        <v>0</v>
      </c>
      <c r="AF116">
        <v>83.1</v>
      </c>
      <c r="AG116">
        <v>12.62</v>
      </c>
      <c r="AH116">
        <v>0</v>
      </c>
      <c r="AI116">
        <v>1</v>
      </c>
      <c r="AJ116">
        <v>16.68</v>
      </c>
      <c r="AK116">
        <v>55.67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1.6</v>
      </c>
      <c r="AU116" t="s">
        <v>102</v>
      </c>
      <c r="AV116">
        <v>0</v>
      </c>
      <c r="AW116">
        <v>2</v>
      </c>
      <c r="AX116">
        <v>83358345</v>
      </c>
      <c r="AY116">
        <v>1</v>
      </c>
      <c r="AZ116">
        <v>0</v>
      </c>
      <c r="BA116">
        <v>135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ROUND(Y116*Source!I94*DO116,9)</f>
        <v>0.545184</v>
      </c>
      <c r="CX116">
        <f>ROUND(Y116*Source!I94,9)</f>
        <v>4.3200000000000002E-2</v>
      </c>
      <c r="CY116">
        <f>AB116</f>
        <v>1451.26</v>
      </c>
      <c r="CZ116">
        <f>AF116</f>
        <v>83.1</v>
      </c>
      <c r="DA116">
        <f>AJ116</f>
        <v>16.68</v>
      </c>
      <c r="DB116">
        <f>ROUND((ROUND(AT116*CZ116,2)*1.2),6)</f>
        <v>159.55199999999999</v>
      </c>
      <c r="DC116">
        <f>ROUND((ROUND(AT116*AG116,2)*1.2),6)</f>
        <v>24.228000000000002</v>
      </c>
      <c r="DD116" t="s">
        <v>3</v>
      </c>
      <c r="DE116" t="s">
        <v>3</v>
      </c>
      <c r="DF116">
        <f t="shared" si="57"/>
        <v>0</v>
      </c>
      <c r="DG116">
        <f>ROUND(ROUND(AF116*AJ116,2)*CX116,2)</f>
        <v>59.88</v>
      </c>
      <c r="DH116">
        <f>ROUND(ROUND(AG116*AK116,2)*CX116,2)</f>
        <v>30.35</v>
      </c>
      <c r="DI116">
        <f t="shared" si="56"/>
        <v>0</v>
      </c>
      <c r="DJ116">
        <f>DG116</f>
        <v>59.88</v>
      </c>
      <c r="DK116">
        <v>0</v>
      </c>
      <c r="DL116" t="s">
        <v>269</v>
      </c>
      <c r="DM116">
        <v>0</v>
      </c>
      <c r="DN116" t="s">
        <v>261</v>
      </c>
      <c r="DO116">
        <v>12.62</v>
      </c>
    </row>
    <row r="117" spans="1:119" x14ac:dyDescent="0.2">
      <c r="A117">
        <f>ROW(Source!A94)</f>
        <v>94</v>
      </c>
      <c r="B117">
        <v>83357902</v>
      </c>
      <c r="C117">
        <v>83358327</v>
      </c>
      <c r="D117">
        <v>81563130</v>
      </c>
      <c r="E117">
        <v>1</v>
      </c>
      <c r="F117">
        <v>1</v>
      </c>
      <c r="G117">
        <v>1079</v>
      </c>
      <c r="H117">
        <v>3</v>
      </c>
      <c r="I117" t="s">
        <v>356</v>
      </c>
      <c r="J117" t="s">
        <v>357</v>
      </c>
      <c r="K117" t="s">
        <v>358</v>
      </c>
      <c r="L117">
        <v>1348</v>
      </c>
      <c r="N117">
        <v>1009</v>
      </c>
      <c r="O117" t="s">
        <v>29</v>
      </c>
      <c r="P117" t="s">
        <v>29</v>
      </c>
      <c r="Q117">
        <v>1000</v>
      </c>
      <c r="W117">
        <v>0</v>
      </c>
      <c r="X117">
        <v>1627100079</v>
      </c>
      <c r="Y117">
        <f>(AT117*1)</f>
        <v>0.18</v>
      </c>
      <c r="AA117">
        <v>7610.8</v>
      </c>
      <c r="AB117">
        <v>0</v>
      </c>
      <c r="AC117">
        <v>0</v>
      </c>
      <c r="AD117">
        <v>0</v>
      </c>
      <c r="AE117">
        <v>349.44</v>
      </c>
      <c r="AF117">
        <v>0</v>
      </c>
      <c r="AG117">
        <v>0</v>
      </c>
      <c r="AH117">
        <v>0</v>
      </c>
      <c r="AI117">
        <v>21.78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0.18</v>
      </c>
      <c r="AU117" t="s">
        <v>101</v>
      </c>
      <c r="AV117">
        <v>0</v>
      </c>
      <c r="AW117">
        <v>2</v>
      </c>
      <c r="AX117">
        <v>83358346</v>
      </c>
      <c r="AY117">
        <v>1</v>
      </c>
      <c r="AZ117">
        <v>0</v>
      </c>
      <c r="BA117">
        <v>136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ROUND(Y117*Source!I94,9)</f>
        <v>4.0499999999999998E-3</v>
      </c>
      <c r="CY117">
        <f>AA117</f>
        <v>7610.8</v>
      </c>
      <c r="CZ117">
        <f>AE117</f>
        <v>349.44</v>
      </c>
      <c r="DA117">
        <f>AI117</f>
        <v>21.78</v>
      </c>
      <c r="DB117">
        <f>ROUND((ROUND(AT117*CZ117,2)*1),6)</f>
        <v>62.9</v>
      </c>
      <c r="DC117">
        <f>ROUND((ROUND(AT117*AG117,2)*1),6)</f>
        <v>0</v>
      </c>
      <c r="DD117" t="s">
        <v>3</v>
      </c>
      <c r="DE117" t="s">
        <v>3</v>
      </c>
      <c r="DF117">
        <f>ROUND(ROUND(AE117*AI117,2)*CX117,2)</f>
        <v>30.82</v>
      </c>
      <c r="DG117">
        <f t="shared" ref="DG117:DG128" si="58">ROUND(ROUND(AF117,2)*CX117,2)</f>
        <v>0</v>
      </c>
      <c r="DH117">
        <f t="shared" ref="DH117:DH128" si="59">ROUND(ROUND(AG117,2)*CX117,2)</f>
        <v>0</v>
      </c>
      <c r="DI117">
        <f t="shared" si="56"/>
        <v>0</v>
      </c>
      <c r="DJ117">
        <f>DF117</f>
        <v>30.82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ROW(Source!A94)</f>
        <v>94</v>
      </c>
      <c r="B118">
        <v>83357902</v>
      </c>
      <c r="C118">
        <v>83358327</v>
      </c>
      <c r="D118">
        <v>81563420</v>
      </c>
      <c r="E118">
        <v>1</v>
      </c>
      <c r="F118">
        <v>1</v>
      </c>
      <c r="G118">
        <v>1079</v>
      </c>
      <c r="H118">
        <v>3</v>
      </c>
      <c r="I118" t="s">
        <v>309</v>
      </c>
      <c r="J118" t="s">
        <v>310</v>
      </c>
      <c r="K118" t="s">
        <v>311</v>
      </c>
      <c r="L118">
        <v>1348</v>
      </c>
      <c r="N118">
        <v>1009</v>
      </c>
      <c r="O118" t="s">
        <v>29</v>
      </c>
      <c r="P118" t="s">
        <v>29</v>
      </c>
      <c r="Q118">
        <v>1000</v>
      </c>
      <c r="W118">
        <v>0</v>
      </c>
      <c r="X118">
        <v>-611125095</v>
      </c>
      <c r="Y118">
        <f>(AT118*1)</f>
        <v>4.1999999999999997E-3</v>
      </c>
      <c r="AA118">
        <v>159875.9</v>
      </c>
      <c r="AB118">
        <v>0</v>
      </c>
      <c r="AC118">
        <v>0</v>
      </c>
      <c r="AD118">
        <v>0</v>
      </c>
      <c r="AE118">
        <v>8590.86</v>
      </c>
      <c r="AF118">
        <v>0</v>
      </c>
      <c r="AG118">
        <v>0</v>
      </c>
      <c r="AH118">
        <v>0</v>
      </c>
      <c r="AI118">
        <v>18.61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4.1999999999999997E-3</v>
      </c>
      <c r="AU118" t="s">
        <v>101</v>
      </c>
      <c r="AV118">
        <v>0</v>
      </c>
      <c r="AW118">
        <v>2</v>
      </c>
      <c r="AX118">
        <v>83358347</v>
      </c>
      <c r="AY118">
        <v>1</v>
      </c>
      <c r="AZ118">
        <v>0</v>
      </c>
      <c r="BA118">
        <v>137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ROUND(Y118*Source!I94,9)</f>
        <v>9.4500000000000007E-5</v>
      </c>
      <c r="CY118">
        <f>AA118</f>
        <v>159875.9</v>
      </c>
      <c r="CZ118">
        <f>AE118</f>
        <v>8590.86</v>
      </c>
      <c r="DA118">
        <f>AI118</f>
        <v>18.61</v>
      </c>
      <c r="DB118">
        <f>ROUND((ROUND(AT118*CZ118,2)*1),6)</f>
        <v>36.08</v>
      </c>
      <c r="DC118">
        <f>ROUND((ROUND(AT118*AG118,2)*1),6)</f>
        <v>0</v>
      </c>
      <c r="DD118" t="s">
        <v>3</v>
      </c>
      <c r="DE118" t="s">
        <v>3</v>
      </c>
      <c r="DF118">
        <f>ROUND(ROUND(AE118*AI118,2)*CX118,2)</f>
        <v>15.11</v>
      </c>
      <c r="DG118">
        <f t="shared" si="58"/>
        <v>0</v>
      </c>
      <c r="DH118">
        <f t="shared" si="59"/>
        <v>0</v>
      </c>
      <c r="DI118">
        <f t="shared" si="56"/>
        <v>0</v>
      </c>
      <c r="DJ118">
        <f>DF118</f>
        <v>15.11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ROW(Source!A94)</f>
        <v>94</v>
      </c>
      <c r="B119">
        <v>83357902</v>
      </c>
      <c r="C119">
        <v>83358327</v>
      </c>
      <c r="D119">
        <v>81562738</v>
      </c>
      <c r="E119">
        <v>1</v>
      </c>
      <c r="F119">
        <v>1</v>
      </c>
      <c r="G119">
        <v>1079</v>
      </c>
      <c r="H119">
        <v>3</v>
      </c>
      <c r="I119" t="s">
        <v>359</v>
      </c>
      <c r="J119" t="s">
        <v>360</v>
      </c>
      <c r="K119" t="s">
        <v>361</v>
      </c>
      <c r="L119">
        <v>1339</v>
      </c>
      <c r="N119">
        <v>1007</v>
      </c>
      <c r="O119" t="s">
        <v>308</v>
      </c>
      <c r="P119" t="s">
        <v>308</v>
      </c>
      <c r="Q119">
        <v>1</v>
      </c>
      <c r="W119">
        <v>0</v>
      </c>
      <c r="X119">
        <v>-1921538256</v>
      </c>
      <c r="Y119">
        <f>(AT119*1)</f>
        <v>0.15</v>
      </c>
      <c r="AA119">
        <v>977.02</v>
      </c>
      <c r="AB119">
        <v>0</v>
      </c>
      <c r="AC119">
        <v>0</v>
      </c>
      <c r="AD119">
        <v>0</v>
      </c>
      <c r="AE119">
        <v>99.9</v>
      </c>
      <c r="AF119">
        <v>0</v>
      </c>
      <c r="AG119">
        <v>0</v>
      </c>
      <c r="AH119">
        <v>0</v>
      </c>
      <c r="AI119">
        <v>9.7799999999999994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0.15</v>
      </c>
      <c r="AU119" t="s">
        <v>101</v>
      </c>
      <c r="AV119">
        <v>0</v>
      </c>
      <c r="AW119">
        <v>2</v>
      </c>
      <c r="AX119">
        <v>83358348</v>
      </c>
      <c r="AY119">
        <v>1</v>
      </c>
      <c r="AZ119">
        <v>0</v>
      </c>
      <c r="BA119">
        <v>138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ROUND(Y119*Source!I94,9)</f>
        <v>3.375E-3</v>
      </c>
      <c r="CY119">
        <f>AA119</f>
        <v>977.02</v>
      </c>
      <c r="CZ119">
        <f>AE119</f>
        <v>99.9</v>
      </c>
      <c r="DA119">
        <f>AI119</f>
        <v>9.7799999999999994</v>
      </c>
      <c r="DB119">
        <f>ROUND((ROUND(AT119*CZ119,2)*1),6)</f>
        <v>14.99</v>
      </c>
      <c r="DC119">
        <f>ROUND((ROUND(AT119*AG119,2)*1),6)</f>
        <v>0</v>
      </c>
      <c r="DD119" t="s">
        <v>3</v>
      </c>
      <c r="DE119" t="s">
        <v>3</v>
      </c>
      <c r="DF119">
        <f>ROUND(ROUND(AE119*AI119,2)*CX119,2)</f>
        <v>3.3</v>
      </c>
      <c r="DG119">
        <f t="shared" si="58"/>
        <v>0</v>
      </c>
      <c r="DH119">
        <f t="shared" si="59"/>
        <v>0</v>
      </c>
      <c r="DI119">
        <f t="shared" si="56"/>
        <v>0</v>
      </c>
      <c r="DJ119">
        <f>DF119</f>
        <v>3.3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ROW(Source!A94)</f>
        <v>94</v>
      </c>
      <c r="B120">
        <v>83357902</v>
      </c>
      <c r="C120">
        <v>83358327</v>
      </c>
      <c r="D120">
        <v>81572904</v>
      </c>
      <c r="E120">
        <v>1</v>
      </c>
      <c r="F120">
        <v>1</v>
      </c>
      <c r="G120">
        <v>1079</v>
      </c>
      <c r="H120">
        <v>3</v>
      </c>
      <c r="I120" t="s">
        <v>362</v>
      </c>
      <c r="J120" t="s">
        <v>363</v>
      </c>
      <c r="K120" t="s">
        <v>364</v>
      </c>
      <c r="L120">
        <v>1355</v>
      </c>
      <c r="N120">
        <v>1010</v>
      </c>
      <c r="O120" t="s">
        <v>175</v>
      </c>
      <c r="P120" t="s">
        <v>175</v>
      </c>
      <c r="Q120">
        <v>100</v>
      </c>
      <c r="W120">
        <v>0</v>
      </c>
      <c r="X120">
        <v>913188885</v>
      </c>
      <c r="Y120">
        <f>(AT120*1)</f>
        <v>0.8</v>
      </c>
      <c r="AA120">
        <v>3737.28</v>
      </c>
      <c r="AB120">
        <v>0</v>
      </c>
      <c r="AC120">
        <v>0</v>
      </c>
      <c r="AD120">
        <v>0</v>
      </c>
      <c r="AE120">
        <v>228.72</v>
      </c>
      <c r="AF120">
        <v>0</v>
      </c>
      <c r="AG120">
        <v>0</v>
      </c>
      <c r="AH120">
        <v>0</v>
      </c>
      <c r="AI120">
        <v>16.34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0.8</v>
      </c>
      <c r="AU120" t="s">
        <v>101</v>
      </c>
      <c r="AV120">
        <v>0</v>
      </c>
      <c r="AW120">
        <v>2</v>
      </c>
      <c r="AX120">
        <v>83358349</v>
      </c>
      <c r="AY120">
        <v>1</v>
      </c>
      <c r="AZ120">
        <v>0</v>
      </c>
      <c r="BA120">
        <v>139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ROUND(Y120*Source!I94,9)</f>
        <v>1.7999999999999999E-2</v>
      </c>
      <c r="CY120">
        <f>AA120</f>
        <v>3737.28</v>
      </c>
      <c r="CZ120">
        <f>AE120</f>
        <v>228.72</v>
      </c>
      <c r="DA120">
        <f>AI120</f>
        <v>16.34</v>
      </c>
      <c r="DB120">
        <f>ROUND((ROUND(AT120*CZ120,2)*1),6)</f>
        <v>182.98</v>
      </c>
      <c r="DC120">
        <f>ROUND((ROUND(AT120*AG120,2)*1),6)</f>
        <v>0</v>
      </c>
      <c r="DD120" t="s">
        <v>3</v>
      </c>
      <c r="DE120" t="s">
        <v>3</v>
      </c>
      <c r="DF120">
        <f>ROUND(ROUND(AE120*AI120,2)*CX120,2)</f>
        <v>67.27</v>
      </c>
      <c r="DG120">
        <f t="shared" si="58"/>
        <v>0</v>
      </c>
      <c r="DH120">
        <f t="shared" si="59"/>
        <v>0</v>
      </c>
      <c r="DI120">
        <f t="shared" si="56"/>
        <v>0</v>
      </c>
      <c r="DJ120">
        <f>DF120</f>
        <v>67.27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ROW(Source!A101)</f>
        <v>101</v>
      </c>
      <c r="B121">
        <v>83357904</v>
      </c>
      <c r="C121">
        <v>83358354</v>
      </c>
      <c r="D121">
        <v>81523545</v>
      </c>
      <c r="E121">
        <v>1079</v>
      </c>
      <c r="F121">
        <v>1</v>
      </c>
      <c r="G121">
        <v>1079</v>
      </c>
      <c r="H121">
        <v>1</v>
      </c>
      <c r="I121" t="s">
        <v>259</v>
      </c>
      <c r="J121" t="s">
        <v>3</v>
      </c>
      <c r="K121" t="s">
        <v>260</v>
      </c>
      <c r="L121">
        <v>1191</v>
      </c>
      <c r="N121">
        <v>1013</v>
      </c>
      <c r="O121" t="s">
        <v>261</v>
      </c>
      <c r="P121" t="s">
        <v>261</v>
      </c>
      <c r="Q121">
        <v>1</v>
      </c>
      <c r="W121">
        <v>0</v>
      </c>
      <c r="X121">
        <v>476480486</v>
      </c>
      <c r="Y121">
        <f>(AT121*1.2)</f>
        <v>70.44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58.7</v>
      </c>
      <c r="AU121" t="s">
        <v>102</v>
      </c>
      <c r="AV121">
        <v>1</v>
      </c>
      <c r="AW121">
        <v>2</v>
      </c>
      <c r="AX121">
        <v>83358370</v>
      </c>
      <c r="AY121">
        <v>1</v>
      </c>
      <c r="AZ121">
        <v>0</v>
      </c>
      <c r="BA121">
        <v>141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ROUND(AT121*Source!I101*AH121*AL121,2)</f>
        <v>0</v>
      </c>
      <c r="CV121">
        <f>ROUND(Y121*Source!I101,9)</f>
        <v>1.30314E-2</v>
      </c>
      <c r="CW121">
        <v>0</v>
      </c>
      <c r="CX121">
        <f>ROUND(Y121*Source!I101,9)</f>
        <v>1.30314E-2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ROUND((ROUND(AT121*CZ121,2)*1.2),6)</f>
        <v>0</v>
      </c>
      <c r="DC121">
        <f>ROUND((ROUND(AT121*AG121,2)*1.2),6)</f>
        <v>0</v>
      </c>
      <c r="DD121" t="s">
        <v>3</v>
      </c>
      <c r="DE121" t="s">
        <v>3</v>
      </c>
      <c r="DF121">
        <f t="shared" ref="DF121:DF130" si="60">ROUND(ROUND(AE121,2)*CX121,2)</f>
        <v>0</v>
      </c>
      <c r="DG121">
        <f t="shared" si="58"/>
        <v>0</v>
      </c>
      <c r="DH121">
        <f t="shared" si="59"/>
        <v>0</v>
      </c>
      <c r="DI121">
        <f t="shared" si="56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ROW(Source!A101)</f>
        <v>101</v>
      </c>
      <c r="B122">
        <v>83357904</v>
      </c>
      <c r="C122">
        <v>83358354</v>
      </c>
      <c r="D122">
        <v>81593951</v>
      </c>
      <c r="E122">
        <v>1</v>
      </c>
      <c r="F122">
        <v>1</v>
      </c>
      <c r="G122">
        <v>1079</v>
      </c>
      <c r="H122">
        <v>2</v>
      </c>
      <c r="I122" t="s">
        <v>325</v>
      </c>
      <c r="J122" t="s">
        <v>326</v>
      </c>
      <c r="K122" t="s">
        <v>327</v>
      </c>
      <c r="L122">
        <v>1368</v>
      </c>
      <c r="N122">
        <v>1011</v>
      </c>
      <c r="O122" t="s">
        <v>265</v>
      </c>
      <c r="P122" t="s">
        <v>265</v>
      </c>
      <c r="Q122">
        <v>1</v>
      </c>
      <c r="W122">
        <v>0</v>
      </c>
      <c r="X122">
        <v>-1503106587</v>
      </c>
      <c r="Y122">
        <f>(AT122*1.2)</f>
        <v>19.2</v>
      </c>
      <c r="AA122">
        <v>0</v>
      </c>
      <c r="AB122">
        <v>7.73</v>
      </c>
      <c r="AC122">
        <v>0</v>
      </c>
      <c r="AD122">
        <v>0</v>
      </c>
      <c r="AE122">
        <v>0</v>
      </c>
      <c r="AF122">
        <v>7.11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16</v>
      </c>
      <c r="AU122" t="s">
        <v>102</v>
      </c>
      <c r="AV122">
        <v>0</v>
      </c>
      <c r="AW122">
        <v>2</v>
      </c>
      <c r="AX122">
        <v>83358371</v>
      </c>
      <c r="AY122">
        <v>1</v>
      </c>
      <c r="AZ122">
        <v>0</v>
      </c>
      <c r="BA122">
        <v>142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ROUND(Y122*Source!I101*DO122,9)</f>
        <v>0</v>
      </c>
      <c r="CX122">
        <f>ROUND(Y122*Source!I101,9)</f>
        <v>3.552E-3</v>
      </c>
      <c r="CY122">
        <f>AB122</f>
        <v>7.73</v>
      </c>
      <c r="CZ122">
        <f>AF122</f>
        <v>7.11</v>
      </c>
      <c r="DA122">
        <f>AJ122</f>
        <v>1</v>
      </c>
      <c r="DB122">
        <f>ROUND((ROUND(AT122*CZ122,2)*1.2),6)</f>
        <v>136.512</v>
      </c>
      <c r="DC122">
        <f>ROUND((ROUND(AT122*AG122,2)*1.2),6)</f>
        <v>0</v>
      </c>
      <c r="DD122" t="s">
        <v>3</v>
      </c>
      <c r="DE122" t="s">
        <v>3</v>
      </c>
      <c r="DF122">
        <f t="shared" si="60"/>
        <v>0</v>
      </c>
      <c r="DG122">
        <f t="shared" si="58"/>
        <v>0.03</v>
      </c>
      <c r="DH122">
        <f t="shared" si="59"/>
        <v>0</v>
      </c>
      <c r="DI122">
        <f t="shared" si="56"/>
        <v>0</v>
      </c>
      <c r="DJ122">
        <f>DG122</f>
        <v>0.03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ROW(Source!A101)</f>
        <v>101</v>
      </c>
      <c r="B123">
        <v>83357904</v>
      </c>
      <c r="C123">
        <v>83358354</v>
      </c>
      <c r="D123">
        <v>81594250</v>
      </c>
      <c r="E123">
        <v>1</v>
      </c>
      <c r="F123">
        <v>1</v>
      </c>
      <c r="G123">
        <v>1079</v>
      </c>
      <c r="H123">
        <v>2</v>
      </c>
      <c r="I123" t="s">
        <v>266</v>
      </c>
      <c r="J123" t="s">
        <v>267</v>
      </c>
      <c r="K123" t="s">
        <v>268</v>
      </c>
      <c r="L123">
        <v>1368</v>
      </c>
      <c r="N123">
        <v>1011</v>
      </c>
      <c r="O123" t="s">
        <v>265</v>
      </c>
      <c r="P123" t="s">
        <v>265</v>
      </c>
      <c r="Q123">
        <v>1</v>
      </c>
      <c r="W123">
        <v>0</v>
      </c>
      <c r="X123">
        <v>654681671</v>
      </c>
      <c r="Y123">
        <f>(AT123*1.2)</f>
        <v>2.2440000000000002</v>
      </c>
      <c r="AA123">
        <v>0</v>
      </c>
      <c r="AB123">
        <v>90.33</v>
      </c>
      <c r="AC123">
        <v>13.72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1.87</v>
      </c>
      <c r="AU123" t="s">
        <v>102</v>
      </c>
      <c r="AV123">
        <v>0</v>
      </c>
      <c r="AW123">
        <v>2</v>
      </c>
      <c r="AX123">
        <v>83358372</v>
      </c>
      <c r="AY123">
        <v>1</v>
      </c>
      <c r="AZ123">
        <v>0</v>
      </c>
      <c r="BA123">
        <v>143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ROUND(Y123*Source!I101*DO123,9)</f>
        <v>5.239067E-3</v>
      </c>
      <c r="CX123">
        <f>ROUND(Y123*Source!I101,9)</f>
        <v>4.1513999999999999E-4</v>
      </c>
      <c r="CY123">
        <f>AB123</f>
        <v>90.33</v>
      </c>
      <c r="CZ123">
        <f>AF123</f>
        <v>83.1</v>
      </c>
      <c r="DA123">
        <f>AJ123</f>
        <v>1</v>
      </c>
      <c r="DB123">
        <f>ROUND((ROUND(AT123*CZ123,2)*1.2),6)</f>
        <v>186.48</v>
      </c>
      <c r="DC123">
        <f>ROUND((ROUND(AT123*AG123,2)*1.2),6)</f>
        <v>28.32</v>
      </c>
      <c r="DD123" t="s">
        <v>3</v>
      </c>
      <c r="DE123" t="s">
        <v>3</v>
      </c>
      <c r="DF123">
        <f t="shared" si="60"/>
        <v>0</v>
      </c>
      <c r="DG123">
        <f t="shared" si="58"/>
        <v>0.03</v>
      </c>
      <c r="DH123">
        <f t="shared" si="59"/>
        <v>0.01</v>
      </c>
      <c r="DI123">
        <f t="shared" si="56"/>
        <v>0</v>
      </c>
      <c r="DJ123">
        <f>DG123</f>
        <v>0.03</v>
      </c>
      <c r="DK123">
        <v>0</v>
      </c>
      <c r="DL123" t="s">
        <v>269</v>
      </c>
      <c r="DM123">
        <v>0</v>
      </c>
      <c r="DN123" t="s">
        <v>261</v>
      </c>
      <c r="DO123">
        <v>12.62</v>
      </c>
    </row>
    <row r="124" spans="1:119" x14ac:dyDescent="0.2">
      <c r="A124">
        <f>ROW(Source!A101)</f>
        <v>101</v>
      </c>
      <c r="B124">
        <v>83357904</v>
      </c>
      <c r="C124">
        <v>83358354</v>
      </c>
      <c r="D124">
        <v>81563129</v>
      </c>
      <c r="E124">
        <v>1</v>
      </c>
      <c r="F124">
        <v>1</v>
      </c>
      <c r="G124">
        <v>1079</v>
      </c>
      <c r="H124">
        <v>3</v>
      </c>
      <c r="I124" t="s">
        <v>365</v>
      </c>
      <c r="J124" t="s">
        <v>366</v>
      </c>
      <c r="K124" t="s">
        <v>367</v>
      </c>
      <c r="L124">
        <v>1348</v>
      </c>
      <c r="N124">
        <v>1009</v>
      </c>
      <c r="O124" t="s">
        <v>29</v>
      </c>
      <c r="P124" t="s">
        <v>29</v>
      </c>
      <c r="Q124">
        <v>1000</v>
      </c>
      <c r="W124">
        <v>0</v>
      </c>
      <c r="X124">
        <v>-1110387088</v>
      </c>
      <c r="Y124">
        <f>(AT124*1)</f>
        <v>3.7399999999999998E-3</v>
      </c>
      <c r="AA124">
        <v>331.04</v>
      </c>
      <c r="AB124">
        <v>0</v>
      </c>
      <c r="AC124">
        <v>0</v>
      </c>
      <c r="AD124">
        <v>0</v>
      </c>
      <c r="AE124">
        <v>331.04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3.7399999999999998E-3</v>
      </c>
      <c r="AU124" t="s">
        <v>101</v>
      </c>
      <c r="AV124">
        <v>0</v>
      </c>
      <c r="AW124">
        <v>2</v>
      </c>
      <c r="AX124">
        <v>83358373</v>
      </c>
      <c r="AY124">
        <v>1</v>
      </c>
      <c r="AZ124">
        <v>0</v>
      </c>
      <c r="BA124">
        <v>144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ROUND(Y124*Source!I101,9)</f>
        <v>6.92E-7</v>
      </c>
      <c r="CY124">
        <f>AA124</f>
        <v>331.04</v>
      </c>
      <c r="CZ124">
        <f>AE124</f>
        <v>331.04</v>
      </c>
      <c r="DA124">
        <f>AI124</f>
        <v>1</v>
      </c>
      <c r="DB124">
        <f>ROUND((ROUND(AT124*CZ124,2)*1),6)</f>
        <v>1.24</v>
      </c>
      <c r="DC124">
        <f>ROUND((ROUND(AT124*AG124,2)*1),6)</f>
        <v>0</v>
      </c>
      <c r="DD124" t="s">
        <v>3</v>
      </c>
      <c r="DE124" t="s">
        <v>3</v>
      </c>
      <c r="DF124">
        <f t="shared" si="60"/>
        <v>0</v>
      </c>
      <c r="DG124">
        <f t="shared" si="58"/>
        <v>0</v>
      </c>
      <c r="DH124">
        <f t="shared" si="59"/>
        <v>0</v>
      </c>
      <c r="DI124">
        <f t="shared" si="56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ROW(Source!A101)</f>
        <v>101</v>
      </c>
      <c r="B125">
        <v>83357904</v>
      </c>
      <c r="C125">
        <v>83358354</v>
      </c>
      <c r="D125">
        <v>81563420</v>
      </c>
      <c r="E125">
        <v>1</v>
      </c>
      <c r="F125">
        <v>1</v>
      </c>
      <c r="G125">
        <v>1079</v>
      </c>
      <c r="H125">
        <v>3</v>
      </c>
      <c r="I125" t="s">
        <v>309</v>
      </c>
      <c r="J125" t="s">
        <v>310</v>
      </c>
      <c r="K125" t="s">
        <v>311</v>
      </c>
      <c r="L125">
        <v>1348</v>
      </c>
      <c r="N125">
        <v>1009</v>
      </c>
      <c r="O125" t="s">
        <v>29</v>
      </c>
      <c r="P125" t="s">
        <v>29</v>
      </c>
      <c r="Q125">
        <v>1000</v>
      </c>
      <c r="W125">
        <v>0</v>
      </c>
      <c r="X125">
        <v>-611125095</v>
      </c>
      <c r="Y125">
        <f>(AT125*1)</f>
        <v>1.49E-3</v>
      </c>
      <c r="AA125">
        <v>8590.86</v>
      </c>
      <c r="AB125">
        <v>0</v>
      </c>
      <c r="AC125">
        <v>0</v>
      </c>
      <c r="AD125">
        <v>0</v>
      </c>
      <c r="AE125">
        <v>8590.86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1.49E-3</v>
      </c>
      <c r="AU125" t="s">
        <v>101</v>
      </c>
      <c r="AV125">
        <v>0</v>
      </c>
      <c r="AW125">
        <v>2</v>
      </c>
      <c r="AX125">
        <v>83358374</v>
      </c>
      <c r="AY125">
        <v>1</v>
      </c>
      <c r="AZ125">
        <v>0</v>
      </c>
      <c r="BA125">
        <v>145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ROUND(Y125*Source!I101,9)</f>
        <v>2.7599999999999998E-7</v>
      </c>
      <c r="CY125">
        <f>AA125</f>
        <v>8590.86</v>
      </c>
      <c r="CZ125">
        <f>AE125</f>
        <v>8590.86</v>
      </c>
      <c r="DA125">
        <f>AI125</f>
        <v>1</v>
      </c>
      <c r="DB125">
        <f>ROUND((ROUND(AT125*CZ125,2)*1),6)</f>
        <v>12.8</v>
      </c>
      <c r="DC125">
        <f>ROUND((ROUND(AT125*AG125,2)*1),6)</f>
        <v>0</v>
      </c>
      <c r="DD125" t="s">
        <v>3</v>
      </c>
      <c r="DE125" t="s">
        <v>3</v>
      </c>
      <c r="DF125">
        <f t="shared" si="60"/>
        <v>0</v>
      </c>
      <c r="DG125">
        <f t="shared" si="58"/>
        <v>0</v>
      </c>
      <c r="DH125">
        <f t="shared" si="59"/>
        <v>0</v>
      </c>
      <c r="DI125">
        <f t="shared" si="56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ROW(Source!A101)</f>
        <v>101</v>
      </c>
      <c r="B126">
        <v>83357904</v>
      </c>
      <c r="C126">
        <v>83358354</v>
      </c>
      <c r="D126">
        <v>81562378</v>
      </c>
      <c r="E126">
        <v>1</v>
      </c>
      <c r="F126">
        <v>1</v>
      </c>
      <c r="G126">
        <v>1079</v>
      </c>
      <c r="H126">
        <v>3</v>
      </c>
      <c r="I126" t="s">
        <v>337</v>
      </c>
      <c r="J126" t="s">
        <v>338</v>
      </c>
      <c r="K126" t="s">
        <v>339</v>
      </c>
      <c r="L126">
        <v>1354</v>
      </c>
      <c r="N126">
        <v>1010</v>
      </c>
      <c r="O126" t="s">
        <v>116</v>
      </c>
      <c r="P126" t="s">
        <v>116</v>
      </c>
      <c r="Q126">
        <v>1</v>
      </c>
      <c r="W126">
        <v>0</v>
      </c>
      <c r="X126">
        <v>-920110852</v>
      </c>
      <c r="Y126">
        <f>(AT126*1)</f>
        <v>528</v>
      </c>
      <c r="AA126">
        <v>3.86</v>
      </c>
      <c r="AB126">
        <v>0</v>
      </c>
      <c r="AC126">
        <v>0</v>
      </c>
      <c r="AD126">
        <v>0</v>
      </c>
      <c r="AE126">
        <v>3.86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528</v>
      </c>
      <c r="AU126" t="s">
        <v>101</v>
      </c>
      <c r="AV126">
        <v>0</v>
      </c>
      <c r="AW126">
        <v>2</v>
      </c>
      <c r="AX126">
        <v>83358375</v>
      </c>
      <c r="AY126">
        <v>1</v>
      </c>
      <c r="AZ126">
        <v>0</v>
      </c>
      <c r="BA126">
        <v>146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ROUND(Y126*Source!I101,9)</f>
        <v>9.7680000000000003E-2</v>
      </c>
      <c r="CY126">
        <f>AA126</f>
        <v>3.86</v>
      </c>
      <c r="CZ126">
        <f>AE126</f>
        <v>3.86</v>
      </c>
      <c r="DA126">
        <f>AI126</f>
        <v>1</v>
      </c>
      <c r="DB126">
        <f>ROUND((ROUND(AT126*CZ126,2)*1),6)</f>
        <v>2038.08</v>
      </c>
      <c r="DC126">
        <f>ROUND((ROUND(AT126*AG126,2)*1),6)</f>
        <v>0</v>
      </c>
      <c r="DD126" t="s">
        <v>3</v>
      </c>
      <c r="DE126" t="s">
        <v>3</v>
      </c>
      <c r="DF126">
        <f t="shared" si="60"/>
        <v>0.38</v>
      </c>
      <c r="DG126">
        <f t="shared" si="58"/>
        <v>0</v>
      </c>
      <c r="DH126">
        <f t="shared" si="59"/>
        <v>0</v>
      </c>
      <c r="DI126">
        <f t="shared" si="56"/>
        <v>0</v>
      </c>
      <c r="DJ126">
        <f>DF126</f>
        <v>0.38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ROW(Source!A101)</f>
        <v>101</v>
      </c>
      <c r="B127">
        <v>83357904</v>
      </c>
      <c r="C127">
        <v>83358354</v>
      </c>
      <c r="D127">
        <v>81562553</v>
      </c>
      <c r="E127">
        <v>1</v>
      </c>
      <c r="F127">
        <v>1</v>
      </c>
      <c r="G127">
        <v>1079</v>
      </c>
      <c r="H127">
        <v>3</v>
      </c>
      <c r="I127" t="s">
        <v>368</v>
      </c>
      <c r="J127" t="s">
        <v>369</v>
      </c>
      <c r="K127" t="s">
        <v>370</v>
      </c>
      <c r="L127">
        <v>1348</v>
      </c>
      <c r="N127">
        <v>1009</v>
      </c>
      <c r="O127" t="s">
        <v>29</v>
      </c>
      <c r="P127" t="s">
        <v>29</v>
      </c>
      <c r="Q127">
        <v>1000</v>
      </c>
      <c r="W127">
        <v>0</v>
      </c>
      <c r="X127">
        <v>-417466833</v>
      </c>
      <c r="Y127">
        <f>(AT127*1)</f>
        <v>7.7999999999999996E-3</v>
      </c>
      <c r="AA127">
        <v>11233.62</v>
      </c>
      <c r="AB127">
        <v>0</v>
      </c>
      <c r="AC127">
        <v>0</v>
      </c>
      <c r="AD127">
        <v>0</v>
      </c>
      <c r="AE127">
        <v>11233.62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7.7999999999999996E-3</v>
      </c>
      <c r="AU127" t="s">
        <v>101</v>
      </c>
      <c r="AV127">
        <v>0</v>
      </c>
      <c r="AW127">
        <v>2</v>
      </c>
      <c r="AX127">
        <v>83358376</v>
      </c>
      <c r="AY127">
        <v>1</v>
      </c>
      <c r="AZ127">
        <v>0</v>
      </c>
      <c r="BA127">
        <v>147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ROUND(Y127*Source!I101,9)</f>
        <v>1.443E-6</v>
      </c>
      <c r="CY127">
        <f>AA127</f>
        <v>11233.62</v>
      </c>
      <c r="CZ127">
        <f>AE127</f>
        <v>11233.62</v>
      </c>
      <c r="DA127">
        <f>AI127</f>
        <v>1</v>
      </c>
      <c r="DB127">
        <f>ROUND((ROUND(AT127*CZ127,2)*1),6)</f>
        <v>87.62</v>
      </c>
      <c r="DC127">
        <f>ROUND((ROUND(AT127*AG127,2)*1),6)</f>
        <v>0</v>
      </c>
      <c r="DD127" t="s">
        <v>3</v>
      </c>
      <c r="DE127" t="s">
        <v>3</v>
      </c>
      <c r="DF127">
        <f t="shared" si="60"/>
        <v>0.02</v>
      </c>
      <c r="DG127">
        <f t="shared" si="58"/>
        <v>0</v>
      </c>
      <c r="DH127">
        <f t="shared" si="59"/>
        <v>0</v>
      </c>
      <c r="DI127">
        <f t="shared" si="56"/>
        <v>0</v>
      </c>
      <c r="DJ127">
        <f>DF127</f>
        <v>0.02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ROW(Source!A102)</f>
        <v>102</v>
      </c>
      <c r="B128">
        <v>83357902</v>
      </c>
      <c r="C128">
        <v>83358354</v>
      </c>
      <c r="D128">
        <v>81523545</v>
      </c>
      <c r="E128">
        <v>1079</v>
      </c>
      <c r="F128">
        <v>1</v>
      </c>
      <c r="G128">
        <v>1079</v>
      </c>
      <c r="H128">
        <v>1</v>
      </c>
      <c r="I128" t="s">
        <v>259</v>
      </c>
      <c r="J128" t="s">
        <v>3</v>
      </c>
      <c r="K128" t="s">
        <v>260</v>
      </c>
      <c r="L128">
        <v>1191</v>
      </c>
      <c r="N128">
        <v>1013</v>
      </c>
      <c r="O128" t="s">
        <v>261</v>
      </c>
      <c r="P128" t="s">
        <v>261</v>
      </c>
      <c r="Q128">
        <v>1</v>
      </c>
      <c r="W128">
        <v>0</v>
      </c>
      <c r="X128">
        <v>476480486</v>
      </c>
      <c r="Y128">
        <f>(AT128*1.2)</f>
        <v>70.44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58.7</v>
      </c>
      <c r="AU128" t="s">
        <v>102</v>
      </c>
      <c r="AV128">
        <v>1</v>
      </c>
      <c r="AW128">
        <v>2</v>
      </c>
      <c r="AX128">
        <v>83358370</v>
      </c>
      <c r="AY128">
        <v>1</v>
      </c>
      <c r="AZ128">
        <v>0</v>
      </c>
      <c r="BA128">
        <v>149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ROUND(AT128*Source!I102*AH128*AL128,2)</f>
        <v>0</v>
      </c>
      <c r="CV128">
        <f>ROUND(Y128*Source!I102,9)</f>
        <v>1.30314E-2</v>
      </c>
      <c r="CW128">
        <v>0</v>
      </c>
      <c r="CX128">
        <f>ROUND(Y128*Source!I102,9)</f>
        <v>1.30314E-2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ROUND((ROUND(AT128*CZ128,2)*1.2),6)</f>
        <v>0</v>
      </c>
      <c r="DC128">
        <f>ROUND((ROUND(AT128*AG128,2)*1.2),6)</f>
        <v>0</v>
      </c>
      <c r="DD128" t="s">
        <v>3</v>
      </c>
      <c r="DE128" t="s">
        <v>3</v>
      </c>
      <c r="DF128">
        <f t="shared" si="60"/>
        <v>0</v>
      </c>
      <c r="DG128">
        <f t="shared" si="58"/>
        <v>0</v>
      </c>
      <c r="DH128">
        <f t="shared" si="59"/>
        <v>0</v>
      </c>
      <c r="DI128">
        <f t="shared" si="56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ROW(Source!A102)</f>
        <v>102</v>
      </c>
      <c r="B129">
        <v>83357902</v>
      </c>
      <c r="C129">
        <v>83358354</v>
      </c>
      <c r="D129">
        <v>81593951</v>
      </c>
      <c r="E129">
        <v>1</v>
      </c>
      <c r="F129">
        <v>1</v>
      </c>
      <c r="G129">
        <v>1079</v>
      </c>
      <c r="H129">
        <v>2</v>
      </c>
      <c r="I129" t="s">
        <v>325</v>
      </c>
      <c r="J129" t="s">
        <v>326</v>
      </c>
      <c r="K129" t="s">
        <v>327</v>
      </c>
      <c r="L129">
        <v>1368</v>
      </c>
      <c r="N129">
        <v>1011</v>
      </c>
      <c r="O129" t="s">
        <v>265</v>
      </c>
      <c r="P129" t="s">
        <v>265</v>
      </c>
      <c r="Q129">
        <v>1</v>
      </c>
      <c r="W129">
        <v>0</v>
      </c>
      <c r="X129">
        <v>-1503106587</v>
      </c>
      <c r="Y129">
        <f>(AT129*1.2)</f>
        <v>19.2</v>
      </c>
      <c r="AA129">
        <v>0</v>
      </c>
      <c r="AB129">
        <v>101.55</v>
      </c>
      <c r="AC129">
        <v>0</v>
      </c>
      <c r="AD129">
        <v>0</v>
      </c>
      <c r="AE129">
        <v>0</v>
      </c>
      <c r="AF129">
        <v>7.11</v>
      </c>
      <c r="AG129">
        <v>0</v>
      </c>
      <c r="AH129">
        <v>0</v>
      </c>
      <c r="AI129">
        <v>1</v>
      </c>
      <c r="AJ129">
        <v>13.14</v>
      </c>
      <c r="AK129">
        <v>55.67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16</v>
      </c>
      <c r="AU129" t="s">
        <v>102</v>
      </c>
      <c r="AV129">
        <v>0</v>
      </c>
      <c r="AW129">
        <v>2</v>
      </c>
      <c r="AX129">
        <v>83358371</v>
      </c>
      <c r="AY129">
        <v>1</v>
      </c>
      <c r="AZ129">
        <v>0</v>
      </c>
      <c r="BA129">
        <v>150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ROUND(Y129*Source!I102*DO129,9)</f>
        <v>0</v>
      </c>
      <c r="CX129">
        <f>ROUND(Y129*Source!I102,9)</f>
        <v>3.552E-3</v>
      </c>
      <c r="CY129">
        <f>AB129</f>
        <v>101.55</v>
      </c>
      <c r="CZ129">
        <f>AF129</f>
        <v>7.11</v>
      </c>
      <c r="DA129">
        <f>AJ129</f>
        <v>13.14</v>
      </c>
      <c r="DB129">
        <f>ROUND((ROUND(AT129*CZ129,2)*1.2),6)</f>
        <v>136.512</v>
      </c>
      <c r="DC129">
        <f>ROUND((ROUND(AT129*AG129,2)*1.2),6)</f>
        <v>0</v>
      </c>
      <c r="DD129" t="s">
        <v>3</v>
      </c>
      <c r="DE129" t="s">
        <v>3</v>
      </c>
      <c r="DF129">
        <f t="shared" si="60"/>
        <v>0</v>
      </c>
      <c r="DG129">
        <f>ROUND(ROUND(AF129*AJ129,2)*CX129,2)</f>
        <v>0.33</v>
      </c>
      <c r="DH129">
        <f>ROUND(ROUND(AG129*AK129,2)*CX129,2)</f>
        <v>0</v>
      </c>
      <c r="DI129">
        <f t="shared" ref="DI129:DI160" si="61">ROUND(ROUND(AH129,2)*CX129,2)</f>
        <v>0</v>
      </c>
      <c r="DJ129">
        <f>DG129</f>
        <v>0.33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ROW(Source!A102)</f>
        <v>102</v>
      </c>
      <c r="B130">
        <v>83357902</v>
      </c>
      <c r="C130">
        <v>83358354</v>
      </c>
      <c r="D130">
        <v>81594250</v>
      </c>
      <c r="E130">
        <v>1</v>
      </c>
      <c r="F130">
        <v>1</v>
      </c>
      <c r="G130">
        <v>1079</v>
      </c>
      <c r="H130">
        <v>2</v>
      </c>
      <c r="I130" t="s">
        <v>266</v>
      </c>
      <c r="J130" t="s">
        <v>267</v>
      </c>
      <c r="K130" t="s">
        <v>268</v>
      </c>
      <c r="L130">
        <v>1368</v>
      </c>
      <c r="N130">
        <v>1011</v>
      </c>
      <c r="O130" t="s">
        <v>265</v>
      </c>
      <c r="P130" t="s">
        <v>265</v>
      </c>
      <c r="Q130">
        <v>1</v>
      </c>
      <c r="W130">
        <v>0</v>
      </c>
      <c r="X130">
        <v>654681671</v>
      </c>
      <c r="Y130">
        <f>(AT130*1.2)</f>
        <v>2.2440000000000002</v>
      </c>
      <c r="AA130">
        <v>0</v>
      </c>
      <c r="AB130">
        <v>1506.7</v>
      </c>
      <c r="AC130">
        <v>763.68</v>
      </c>
      <c r="AD130">
        <v>0</v>
      </c>
      <c r="AE130">
        <v>0</v>
      </c>
      <c r="AF130">
        <v>83.1</v>
      </c>
      <c r="AG130">
        <v>12.62</v>
      </c>
      <c r="AH130">
        <v>0</v>
      </c>
      <c r="AI130">
        <v>1</v>
      </c>
      <c r="AJ130">
        <v>16.68</v>
      </c>
      <c r="AK130">
        <v>55.67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1.87</v>
      </c>
      <c r="AU130" t="s">
        <v>102</v>
      </c>
      <c r="AV130">
        <v>0</v>
      </c>
      <c r="AW130">
        <v>2</v>
      </c>
      <c r="AX130">
        <v>83358372</v>
      </c>
      <c r="AY130">
        <v>1</v>
      </c>
      <c r="AZ130">
        <v>0</v>
      </c>
      <c r="BA130">
        <v>151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ROUND(Y130*Source!I102*DO130,9)</f>
        <v>5.239067E-3</v>
      </c>
      <c r="CX130">
        <f>ROUND(Y130*Source!I102,9)</f>
        <v>4.1513999999999999E-4</v>
      </c>
      <c r="CY130">
        <f>AB130</f>
        <v>1506.7</v>
      </c>
      <c r="CZ130">
        <f>AF130</f>
        <v>83.1</v>
      </c>
      <c r="DA130">
        <f>AJ130</f>
        <v>16.68</v>
      </c>
      <c r="DB130">
        <f>ROUND((ROUND(AT130*CZ130,2)*1.2),6)</f>
        <v>186.48</v>
      </c>
      <c r="DC130">
        <f>ROUND((ROUND(AT130*AG130,2)*1.2),6)</f>
        <v>28.32</v>
      </c>
      <c r="DD130" t="s">
        <v>3</v>
      </c>
      <c r="DE130" t="s">
        <v>3</v>
      </c>
      <c r="DF130">
        <f t="shared" si="60"/>
        <v>0</v>
      </c>
      <c r="DG130">
        <f>ROUND(ROUND(AF130*AJ130,2)*CX130,2)</f>
        <v>0.57999999999999996</v>
      </c>
      <c r="DH130">
        <f>ROUND(ROUND(AG130*AK130,2)*CX130,2)</f>
        <v>0.28999999999999998</v>
      </c>
      <c r="DI130">
        <f t="shared" si="61"/>
        <v>0</v>
      </c>
      <c r="DJ130">
        <f>DG130</f>
        <v>0.57999999999999996</v>
      </c>
      <c r="DK130">
        <v>0</v>
      </c>
      <c r="DL130" t="s">
        <v>269</v>
      </c>
      <c r="DM130">
        <v>0</v>
      </c>
      <c r="DN130" t="s">
        <v>261</v>
      </c>
      <c r="DO130">
        <v>12.62</v>
      </c>
    </row>
    <row r="131" spans="1:119" x14ac:dyDescent="0.2">
      <c r="A131">
        <f>ROW(Source!A102)</f>
        <v>102</v>
      </c>
      <c r="B131">
        <v>83357902</v>
      </c>
      <c r="C131">
        <v>83358354</v>
      </c>
      <c r="D131">
        <v>81563129</v>
      </c>
      <c r="E131">
        <v>1</v>
      </c>
      <c r="F131">
        <v>1</v>
      </c>
      <c r="G131">
        <v>1079</v>
      </c>
      <c r="H131">
        <v>3</v>
      </c>
      <c r="I131" t="s">
        <v>365</v>
      </c>
      <c r="J131" t="s">
        <v>366</v>
      </c>
      <c r="K131" t="s">
        <v>367</v>
      </c>
      <c r="L131">
        <v>1348</v>
      </c>
      <c r="N131">
        <v>1009</v>
      </c>
      <c r="O131" t="s">
        <v>29</v>
      </c>
      <c r="P131" t="s">
        <v>29</v>
      </c>
      <c r="Q131">
        <v>1000</v>
      </c>
      <c r="W131">
        <v>0</v>
      </c>
      <c r="X131">
        <v>-1110387088</v>
      </c>
      <c r="Y131">
        <f>(AT131*1)</f>
        <v>3.7399999999999998E-3</v>
      </c>
      <c r="AA131">
        <v>7123.98</v>
      </c>
      <c r="AB131">
        <v>0</v>
      </c>
      <c r="AC131">
        <v>0</v>
      </c>
      <c r="AD131">
        <v>0</v>
      </c>
      <c r="AE131">
        <v>331.04</v>
      </c>
      <c r="AF131">
        <v>0</v>
      </c>
      <c r="AG131">
        <v>0</v>
      </c>
      <c r="AH131">
        <v>0</v>
      </c>
      <c r="AI131">
        <v>21.52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3.7399999999999998E-3</v>
      </c>
      <c r="AU131" t="s">
        <v>101</v>
      </c>
      <c r="AV131">
        <v>0</v>
      </c>
      <c r="AW131">
        <v>2</v>
      </c>
      <c r="AX131">
        <v>83358373</v>
      </c>
      <c r="AY131">
        <v>1</v>
      </c>
      <c r="AZ131">
        <v>0</v>
      </c>
      <c r="BA131">
        <v>152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ROUND(Y131*Source!I102,9)</f>
        <v>6.92E-7</v>
      </c>
      <c r="CY131">
        <f>AA131</f>
        <v>7123.98</v>
      </c>
      <c r="CZ131">
        <f>AE131</f>
        <v>331.04</v>
      </c>
      <c r="DA131">
        <f>AI131</f>
        <v>21.52</v>
      </c>
      <c r="DB131">
        <f>ROUND((ROUND(AT131*CZ131,2)*1),6)</f>
        <v>1.24</v>
      </c>
      <c r="DC131">
        <f>ROUND((ROUND(AT131*AG131,2)*1),6)</f>
        <v>0</v>
      </c>
      <c r="DD131" t="s">
        <v>3</v>
      </c>
      <c r="DE131" t="s">
        <v>3</v>
      </c>
      <c r="DF131">
        <f>ROUND(ROUND(AE131*AI131,2)*CX131,2)</f>
        <v>0</v>
      </c>
      <c r="DG131">
        <f t="shared" ref="DG131:DG139" si="62">ROUND(ROUND(AF131,2)*CX131,2)</f>
        <v>0</v>
      </c>
      <c r="DH131">
        <f t="shared" ref="DH131:DH139" si="63">ROUND(ROUND(AG131,2)*CX131,2)</f>
        <v>0</v>
      </c>
      <c r="DI131">
        <f t="shared" si="61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ROW(Source!A102)</f>
        <v>102</v>
      </c>
      <c r="B132">
        <v>83357902</v>
      </c>
      <c r="C132">
        <v>83358354</v>
      </c>
      <c r="D132">
        <v>81563420</v>
      </c>
      <c r="E132">
        <v>1</v>
      </c>
      <c r="F132">
        <v>1</v>
      </c>
      <c r="G132">
        <v>1079</v>
      </c>
      <c r="H132">
        <v>3</v>
      </c>
      <c r="I132" t="s">
        <v>309</v>
      </c>
      <c r="J132" t="s">
        <v>310</v>
      </c>
      <c r="K132" t="s">
        <v>311</v>
      </c>
      <c r="L132">
        <v>1348</v>
      </c>
      <c r="N132">
        <v>1009</v>
      </c>
      <c r="O132" t="s">
        <v>29</v>
      </c>
      <c r="P132" t="s">
        <v>29</v>
      </c>
      <c r="Q132">
        <v>1000</v>
      </c>
      <c r="W132">
        <v>0</v>
      </c>
      <c r="X132">
        <v>-611125095</v>
      </c>
      <c r="Y132">
        <f>(AT132*1)</f>
        <v>1.49E-3</v>
      </c>
      <c r="AA132">
        <v>159875.9</v>
      </c>
      <c r="AB132">
        <v>0</v>
      </c>
      <c r="AC132">
        <v>0</v>
      </c>
      <c r="AD132">
        <v>0</v>
      </c>
      <c r="AE132">
        <v>8590.86</v>
      </c>
      <c r="AF132">
        <v>0</v>
      </c>
      <c r="AG132">
        <v>0</v>
      </c>
      <c r="AH132">
        <v>0</v>
      </c>
      <c r="AI132">
        <v>18.61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1.49E-3</v>
      </c>
      <c r="AU132" t="s">
        <v>101</v>
      </c>
      <c r="AV132">
        <v>0</v>
      </c>
      <c r="AW132">
        <v>2</v>
      </c>
      <c r="AX132">
        <v>83358374</v>
      </c>
      <c r="AY132">
        <v>1</v>
      </c>
      <c r="AZ132">
        <v>0</v>
      </c>
      <c r="BA132">
        <v>153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ROUND(Y132*Source!I102,9)</f>
        <v>2.7599999999999998E-7</v>
      </c>
      <c r="CY132">
        <f>AA132</f>
        <v>159875.9</v>
      </c>
      <c r="CZ132">
        <f>AE132</f>
        <v>8590.86</v>
      </c>
      <c r="DA132">
        <f>AI132</f>
        <v>18.61</v>
      </c>
      <c r="DB132">
        <f>ROUND((ROUND(AT132*CZ132,2)*1),6)</f>
        <v>12.8</v>
      </c>
      <c r="DC132">
        <f>ROUND((ROUND(AT132*AG132,2)*1),6)</f>
        <v>0</v>
      </c>
      <c r="DD132" t="s">
        <v>3</v>
      </c>
      <c r="DE132" t="s">
        <v>3</v>
      </c>
      <c r="DF132">
        <f>ROUND(ROUND(AE132*AI132,2)*CX132,2)</f>
        <v>0.04</v>
      </c>
      <c r="DG132">
        <f t="shared" si="62"/>
        <v>0</v>
      </c>
      <c r="DH132">
        <f t="shared" si="63"/>
        <v>0</v>
      </c>
      <c r="DI132">
        <f t="shared" si="61"/>
        <v>0</v>
      </c>
      <c r="DJ132">
        <f>DF132</f>
        <v>0.04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ROW(Source!A102)</f>
        <v>102</v>
      </c>
      <c r="B133">
        <v>83357902</v>
      </c>
      <c r="C133">
        <v>83358354</v>
      </c>
      <c r="D133">
        <v>81562378</v>
      </c>
      <c r="E133">
        <v>1</v>
      </c>
      <c r="F133">
        <v>1</v>
      </c>
      <c r="G133">
        <v>1079</v>
      </c>
      <c r="H133">
        <v>3</v>
      </c>
      <c r="I133" t="s">
        <v>337</v>
      </c>
      <c r="J133" t="s">
        <v>338</v>
      </c>
      <c r="K133" t="s">
        <v>339</v>
      </c>
      <c r="L133">
        <v>1354</v>
      </c>
      <c r="N133">
        <v>1010</v>
      </c>
      <c r="O133" t="s">
        <v>116</v>
      </c>
      <c r="P133" t="s">
        <v>116</v>
      </c>
      <c r="Q133">
        <v>1</v>
      </c>
      <c r="W133">
        <v>0</v>
      </c>
      <c r="X133">
        <v>-920110852</v>
      </c>
      <c r="Y133">
        <f>(AT133*1)</f>
        <v>528</v>
      </c>
      <c r="AA133">
        <v>7.57</v>
      </c>
      <c r="AB133">
        <v>0</v>
      </c>
      <c r="AC133">
        <v>0</v>
      </c>
      <c r="AD133">
        <v>0</v>
      </c>
      <c r="AE133">
        <v>3.86</v>
      </c>
      <c r="AF133">
        <v>0</v>
      </c>
      <c r="AG133">
        <v>0</v>
      </c>
      <c r="AH133">
        <v>0</v>
      </c>
      <c r="AI133">
        <v>1.96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528</v>
      </c>
      <c r="AU133" t="s">
        <v>101</v>
      </c>
      <c r="AV133">
        <v>0</v>
      </c>
      <c r="AW133">
        <v>2</v>
      </c>
      <c r="AX133">
        <v>83358375</v>
      </c>
      <c r="AY133">
        <v>1</v>
      </c>
      <c r="AZ133">
        <v>0</v>
      </c>
      <c r="BA133">
        <v>154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ROUND(Y133*Source!I102,9)</f>
        <v>9.7680000000000003E-2</v>
      </c>
      <c r="CY133">
        <f>AA133</f>
        <v>7.57</v>
      </c>
      <c r="CZ133">
        <f>AE133</f>
        <v>3.86</v>
      </c>
      <c r="DA133">
        <f>AI133</f>
        <v>1.96</v>
      </c>
      <c r="DB133">
        <f>ROUND((ROUND(AT133*CZ133,2)*1),6)</f>
        <v>2038.08</v>
      </c>
      <c r="DC133">
        <f>ROUND((ROUND(AT133*AG133,2)*1),6)</f>
        <v>0</v>
      </c>
      <c r="DD133" t="s">
        <v>3</v>
      </c>
      <c r="DE133" t="s">
        <v>3</v>
      </c>
      <c r="DF133">
        <f>ROUND(ROUND(AE133*AI133,2)*CX133,2)</f>
        <v>0.74</v>
      </c>
      <c r="DG133">
        <f t="shared" si="62"/>
        <v>0</v>
      </c>
      <c r="DH133">
        <f t="shared" si="63"/>
        <v>0</v>
      </c>
      <c r="DI133">
        <f t="shared" si="61"/>
        <v>0</v>
      </c>
      <c r="DJ133">
        <f>DF133</f>
        <v>0.74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ROW(Source!A102)</f>
        <v>102</v>
      </c>
      <c r="B134">
        <v>83357902</v>
      </c>
      <c r="C134">
        <v>83358354</v>
      </c>
      <c r="D134">
        <v>81562553</v>
      </c>
      <c r="E134">
        <v>1</v>
      </c>
      <c r="F134">
        <v>1</v>
      </c>
      <c r="G134">
        <v>1079</v>
      </c>
      <c r="H134">
        <v>3</v>
      </c>
      <c r="I134" t="s">
        <v>368</v>
      </c>
      <c r="J134" t="s">
        <v>369</v>
      </c>
      <c r="K134" t="s">
        <v>370</v>
      </c>
      <c r="L134">
        <v>1348</v>
      </c>
      <c r="N134">
        <v>1009</v>
      </c>
      <c r="O134" t="s">
        <v>29</v>
      </c>
      <c r="P134" t="s">
        <v>29</v>
      </c>
      <c r="Q134">
        <v>1000</v>
      </c>
      <c r="W134">
        <v>0</v>
      </c>
      <c r="X134">
        <v>-417466833</v>
      </c>
      <c r="Y134">
        <f>(AT134*1)</f>
        <v>7.7999999999999996E-3</v>
      </c>
      <c r="AA134">
        <v>39654.68</v>
      </c>
      <c r="AB134">
        <v>0</v>
      </c>
      <c r="AC134">
        <v>0</v>
      </c>
      <c r="AD134">
        <v>0</v>
      </c>
      <c r="AE134">
        <v>11233.62</v>
      </c>
      <c r="AF134">
        <v>0</v>
      </c>
      <c r="AG134">
        <v>0</v>
      </c>
      <c r="AH134">
        <v>0</v>
      </c>
      <c r="AI134">
        <v>3.53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7.7999999999999996E-3</v>
      </c>
      <c r="AU134" t="s">
        <v>101</v>
      </c>
      <c r="AV134">
        <v>0</v>
      </c>
      <c r="AW134">
        <v>2</v>
      </c>
      <c r="AX134">
        <v>83358376</v>
      </c>
      <c r="AY134">
        <v>1</v>
      </c>
      <c r="AZ134">
        <v>0</v>
      </c>
      <c r="BA134">
        <v>155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ROUND(Y134*Source!I102,9)</f>
        <v>1.443E-6</v>
      </c>
      <c r="CY134">
        <f>AA134</f>
        <v>39654.68</v>
      </c>
      <c r="CZ134">
        <f>AE134</f>
        <v>11233.62</v>
      </c>
      <c r="DA134">
        <f>AI134</f>
        <v>3.53</v>
      </c>
      <c r="DB134">
        <f>ROUND((ROUND(AT134*CZ134,2)*1),6)</f>
        <v>87.62</v>
      </c>
      <c r="DC134">
        <f>ROUND((ROUND(AT134*AG134,2)*1),6)</f>
        <v>0</v>
      </c>
      <c r="DD134" t="s">
        <v>3</v>
      </c>
      <c r="DE134" t="s">
        <v>3</v>
      </c>
      <c r="DF134">
        <f>ROUND(ROUND(AE134*AI134,2)*CX134,2)</f>
        <v>0.06</v>
      </c>
      <c r="DG134">
        <f t="shared" si="62"/>
        <v>0</v>
      </c>
      <c r="DH134">
        <f t="shared" si="63"/>
        <v>0</v>
      </c>
      <c r="DI134">
        <f t="shared" si="61"/>
        <v>0</v>
      </c>
      <c r="DJ134">
        <f>DF134</f>
        <v>0.06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ROW(Source!A107)</f>
        <v>107</v>
      </c>
      <c r="B135">
        <v>83357904</v>
      </c>
      <c r="C135">
        <v>83358380</v>
      </c>
      <c r="D135">
        <v>81523545</v>
      </c>
      <c r="E135">
        <v>1079</v>
      </c>
      <c r="F135">
        <v>1</v>
      </c>
      <c r="G135">
        <v>1079</v>
      </c>
      <c r="H135">
        <v>1</v>
      </c>
      <c r="I135" t="s">
        <v>259</v>
      </c>
      <c r="J135" t="s">
        <v>3</v>
      </c>
      <c r="K135" t="s">
        <v>260</v>
      </c>
      <c r="L135">
        <v>1191</v>
      </c>
      <c r="N135">
        <v>1013</v>
      </c>
      <c r="O135" t="s">
        <v>261</v>
      </c>
      <c r="P135" t="s">
        <v>261</v>
      </c>
      <c r="Q135">
        <v>1</v>
      </c>
      <c r="W135">
        <v>0</v>
      </c>
      <c r="X135">
        <v>476480486</v>
      </c>
      <c r="Y135">
        <f>(AT135*1.2)</f>
        <v>2.5799999999999996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2.15</v>
      </c>
      <c r="AU135" t="s">
        <v>102</v>
      </c>
      <c r="AV135">
        <v>1</v>
      </c>
      <c r="AW135">
        <v>2</v>
      </c>
      <c r="AX135">
        <v>83358391</v>
      </c>
      <c r="AY135">
        <v>1</v>
      </c>
      <c r="AZ135">
        <v>2048</v>
      </c>
      <c r="BA135">
        <v>157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ROUND(AT135*Source!I107*AH135*AL135,2)</f>
        <v>0</v>
      </c>
      <c r="CV135">
        <f>ROUND(Y135*Source!I107,9)</f>
        <v>2.58</v>
      </c>
      <c r="CW135">
        <v>0</v>
      </c>
      <c r="CX135">
        <f>ROUND(Y135*Source!I107,9)</f>
        <v>2.58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ROUND((ROUND(AT135*CZ135,2)*1.2),6)</f>
        <v>0</v>
      </c>
      <c r="DC135">
        <f>ROUND((ROUND(AT135*AG135,2)*1.2),6)</f>
        <v>0</v>
      </c>
      <c r="DD135" t="s">
        <v>3</v>
      </c>
      <c r="DE135" t="s">
        <v>3</v>
      </c>
      <c r="DF135">
        <f t="shared" ref="DF135:DF141" si="64">ROUND(ROUND(AE135,2)*CX135,2)</f>
        <v>0</v>
      </c>
      <c r="DG135">
        <f t="shared" si="62"/>
        <v>0</v>
      </c>
      <c r="DH135">
        <f t="shared" si="63"/>
        <v>0</v>
      </c>
      <c r="DI135">
        <f t="shared" si="61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ROW(Source!A107)</f>
        <v>107</v>
      </c>
      <c r="B136">
        <v>83357904</v>
      </c>
      <c r="C136">
        <v>83358380</v>
      </c>
      <c r="D136">
        <v>81594250</v>
      </c>
      <c r="E136">
        <v>1</v>
      </c>
      <c r="F136">
        <v>1</v>
      </c>
      <c r="G136">
        <v>1079</v>
      </c>
      <c r="H136">
        <v>2</v>
      </c>
      <c r="I136" t="s">
        <v>266</v>
      </c>
      <c r="J136" t="s">
        <v>267</v>
      </c>
      <c r="K136" t="s">
        <v>268</v>
      </c>
      <c r="L136">
        <v>1368</v>
      </c>
      <c r="N136">
        <v>1011</v>
      </c>
      <c r="O136" t="s">
        <v>265</v>
      </c>
      <c r="P136" t="s">
        <v>265</v>
      </c>
      <c r="Q136">
        <v>1</v>
      </c>
      <c r="W136">
        <v>0</v>
      </c>
      <c r="X136">
        <v>654681671</v>
      </c>
      <c r="Y136">
        <f>(AT136*1.2)</f>
        <v>4.8000000000000001E-2</v>
      </c>
      <c r="AA136">
        <v>0</v>
      </c>
      <c r="AB136">
        <v>87.01</v>
      </c>
      <c r="AC136">
        <v>13.21</v>
      </c>
      <c r="AD136">
        <v>0</v>
      </c>
      <c r="AE136">
        <v>0</v>
      </c>
      <c r="AF136">
        <v>83.1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0.04</v>
      </c>
      <c r="AU136" t="s">
        <v>102</v>
      </c>
      <c r="AV136">
        <v>0</v>
      </c>
      <c r="AW136">
        <v>2</v>
      </c>
      <c r="AX136">
        <v>83358392</v>
      </c>
      <c r="AY136">
        <v>1</v>
      </c>
      <c r="AZ136">
        <v>0</v>
      </c>
      <c r="BA136">
        <v>158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ROUND(Y136*Source!I107*DO136,9)</f>
        <v>0.60575999999999997</v>
      </c>
      <c r="CX136">
        <f>ROUND(Y136*Source!I107,9)</f>
        <v>4.8000000000000001E-2</v>
      </c>
      <c r="CY136">
        <f>AB136</f>
        <v>87.01</v>
      </c>
      <c r="CZ136">
        <f>AF136</f>
        <v>83.1</v>
      </c>
      <c r="DA136">
        <f>AJ136</f>
        <v>1</v>
      </c>
      <c r="DB136">
        <f>ROUND((ROUND(AT136*CZ136,2)*1.2),6)</f>
        <v>3.984</v>
      </c>
      <c r="DC136">
        <f>ROUND((ROUND(AT136*AG136,2)*1.2),6)</f>
        <v>0.6</v>
      </c>
      <c r="DD136" t="s">
        <v>3</v>
      </c>
      <c r="DE136" t="s">
        <v>3</v>
      </c>
      <c r="DF136">
        <f t="shared" si="64"/>
        <v>0</v>
      </c>
      <c r="DG136">
        <f t="shared" si="62"/>
        <v>3.99</v>
      </c>
      <c r="DH136">
        <f t="shared" si="63"/>
        <v>0.61</v>
      </c>
      <c r="DI136">
        <f t="shared" si="61"/>
        <v>0</v>
      </c>
      <c r="DJ136">
        <f>DG136</f>
        <v>3.99</v>
      </c>
      <c r="DK136">
        <v>0</v>
      </c>
      <c r="DL136" t="s">
        <v>269</v>
      </c>
      <c r="DM136">
        <v>0</v>
      </c>
      <c r="DN136" t="s">
        <v>261</v>
      </c>
      <c r="DO136">
        <v>12.62</v>
      </c>
    </row>
    <row r="137" spans="1:119" x14ac:dyDescent="0.2">
      <c r="A137">
        <f>ROW(Source!A107)</f>
        <v>107</v>
      </c>
      <c r="B137">
        <v>83357904</v>
      </c>
      <c r="C137">
        <v>83358380</v>
      </c>
      <c r="D137">
        <v>81593577</v>
      </c>
      <c r="E137">
        <v>1</v>
      </c>
      <c r="F137">
        <v>1</v>
      </c>
      <c r="G137">
        <v>1079</v>
      </c>
      <c r="H137">
        <v>2</v>
      </c>
      <c r="I137" t="s">
        <v>319</v>
      </c>
      <c r="J137" t="s">
        <v>320</v>
      </c>
      <c r="K137" t="s">
        <v>321</v>
      </c>
      <c r="L137">
        <v>1368</v>
      </c>
      <c r="N137">
        <v>1011</v>
      </c>
      <c r="O137" t="s">
        <v>265</v>
      </c>
      <c r="P137" t="s">
        <v>265</v>
      </c>
      <c r="Q137">
        <v>1</v>
      </c>
      <c r="W137">
        <v>0</v>
      </c>
      <c r="X137">
        <v>-1873030272</v>
      </c>
      <c r="Y137">
        <f>(AT137*1.2)</f>
        <v>2.4E-2</v>
      </c>
      <c r="AA137">
        <v>0</v>
      </c>
      <c r="AB137">
        <v>32.61</v>
      </c>
      <c r="AC137">
        <v>10.7</v>
      </c>
      <c r="AD137">
        <v>0</v>
      </c>
      <c r="AE137">
        <v>0</v>
      </c>
      <c r="AF137">
        <v>31.15</v>
      </c>
      <c r="AG137">
        <v>10.220000000000001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0.02</v>
      </c>
      <c r="AU137" t="s">
        <v>102</v>
      </c>
      <c r="AV137">
        <v>0</v>
      </c>
      <c r="AW137">
        <v>2</v>
      </c>
      <c r="AX137">
        <v>83358393</v>
      </c>
      <c r="AY137">
        <v>1</v>
      </c>
      <c r="AZ137">
        <v>0</v>
      </c>
      <c r="BA137">
        <v>159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ROUND(Y137*Source!I107*DO137,9)</f>
        <v>0.24528</v>
      </c>
      <c r="CX137">
        <f>ROUND(Y137*Source!I107,9)</f>
        <v>2.4E-2</v>
      </c>
      <c r="CY137">
        <f>AB137</f>
        <v>32.61</v>
      </c>
      <c r="CZ137">
        <f>AF137</f>
        <v>31.15</v>
      </c>
      <c r="DA137">
        <f>AJ137</f>
        <v>1</v>
      </c>
      <c r="DB137">
        <f>ROUND((ROUND(AT137*CZ137,2)*1.2),6)</f>
        <v>0.74399999999999999</v>
      </c>
      <c r="DC137">
        <f>ROUND((ROUND(AT137*AG137,2)*1.2),6)</f>
        <v>0.24</v>
      </c>
      <c r="DD137" t="s">
        <v>3</v>
      </c>
      <c r="DE137" t="s">
        <v>3</v>
      </c>
      <c r="DF137">
        <f t="shared" si="64"/>
        <v>0</v>
      </c>
      <c r="DG137">
        <f t="shared" si="62"/>
        <v>0.75</v>
      </c>
      <c r="DH137">
        <f t="shared" si="63"/>
        <v>0.25</v>
      </c>
      <c r="DI137">
        <f t="shared" si="61"/>
        <v>0</v>
      </c>
      <c r="DJ137">
        <f>DG137</f>
        <v>0.75</v>
      </c>
      <c r="DK137">
        <v>0</v>
      </c>
      <c r="DL137" t="s">
        <v>269</v>
      </c>
      <c r="DM137">
        <v>0</v>
      </c>
      <c r="DN137" t="s">
        <v>261</v>
      </c>
      <c r="DO137">
        <v>10.220000000000001</v>
      </c>
    </row>
    <row r="138" spans="1:119" x14ac:dyDescent="0.2">
      <c r="A138">
        <f>ROW(Source!A107)</f>
        <v>107</v>
      </c>
      <c r="B138">
        <v>83357904</v>
      </c>
      <c r="C138">
        <v>83358380</v>
      </c>
      <c r="D138">
        <v>81586662</v>
      </c>
      <c r="E138">
        <v>1</v>
      </c>
      <c r="F138">
        <v>1</v>
      </c>
      <c r="G138">
        <v>1079</v>
      </c>
      <c r="H138">
        <v>3</v>
      </c>
      <c r="I138" t="s">
        <v>322</v>
      </c>
      <c r="J138" t="s">
        <v>323</v>
      </c>
      <c r="K138" t="s">
        <v>324</v>
      </c>
      <c r="L138">
        <v>1354</v>
      </c>
      <c r="N138">
        <v>1010</v>
      </c>
      <c r="O138" t="s">
        <v>116</v>
      </c>
      <c r="P138" t="s">
        <v>116</v>
      </c>
      <c r="Q138">
        <v>1</v>
      </c>
      <c r="W138">
        <v>0</v>
      </c>
      <c r="X138">
        <v>-520732841</v>
      </c>
      <c r="Y138">
        <f>(AT138*1)</f>
        <v>1</v>
      </c>
      <c r="AA138">
        <v>14.99</v>
      </c>
      <c r="AB138">
        <v>0</v>
      </c>
      <c r="AC138">
        <v>0</v>
      </c>
      <c r="AD138">
        <v>0</v>
      </c>
      <c r="AE138">
        <v>14.99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</v>
      </c>
      <c r="AU138" t="s">
        <v>101</v>
      </c>
      <c r="AV138">
        <v>0</v>
      </c>
      <c r="AW138">
        <v>2</v>
      </c>
      <c r="AX138">
        <v>83358394</v>
      </c>
      <c r="AY138">
        <v>1</v>
      </c>
      <c r="AZ138">
        <v>0</v>
      </c>
      <c r="BA138">
        <v>160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ROUND(Y138*Source!I107,9)</f>
        <v>1</v>
      </c>
      <c r="CY138">
        <f>AA138</f>
        <v>14.99</v>
      </c>
      <c r="CZ138">
        <f>AE138</f>
        <v>14.99</v>
      </c>
      <c r="DA138">
        <f>AI138</f>
        <v>1</v>
      </c>
      <c r="DB138">
        <f>ROUND((ROUND(AT138*CZ138,2)*1),6)</f>
        <v>14.99</v>
      </c>
      <c r="DC138">
        <f>ROUND((ROUND(AT138*AG138,2)*1),6)</f>
        <v>0</v>
      </c>
      <c r="DD138" t="s">
        <v>3</v>
      </c>
      <c r="DE138" t="s">
        <v>3</v>
      </c>
      <c r="DF138">
        <f t="shared" si="64"/>
        <v>14.99</v>
      </c>
      <c r="DG138">
        <f t="shared" si="62"/>
        <v>0</v>
      </c>
      <c r="DH138">
        <f t="shared" si="63"/>
        <v>0</v>
      </c>
      <c r="DI138">
        <f t="shared" si="61"/>
        <v>0</v>
      </c>
      <c r="DJ138">
        <f>DF138</f>
        <v>14.99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ROW(Source!A108)</f>
        <v>108</v>
      </c>
      <c r="B139">
        <v>83357902</v>
      </c>
      <c r="C139">
        <v>83358380</v>
      </c>
      <c r="D139">
        <v>81523545</v>
      </c>
      <c r="E139">
        <v>1079</v>
      </c>
      <c r="F139">
        <v>1</v>
      </c>
      <c r="G139">
        <v>1079</v>
      </c>
      <c r="H139">
        <v>1</v>
      </c>
      <c r="I139" t="s">
        <v>259</v>
      </c>
      <c r="J139" t="s">
        <v>3</v>
      </c>
      <c r="K139" t="s">
        <v>260</v>
      </c>
      <c r="L139">
        <v>1191</v>
      </c>
      <c r="N139">
        <v>1013</v>
      </c>
      <c r="O139" t="s">
        <v>261</v>
      </c>
      <c r="P139" t="s">
        <v>261</v>
      </c>
      <c r="Q139">
        <v>1</v>
      </c>
      <c r="W139">
        <v>0</v>
      </c>
      <c r="X139">
        <v>476480486</v>
      </c>
      <c r="Y139">
        <f>(AT139*1.2)</f>
        <v>2.5799999999999996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2.15</v>
      </c>
      <c r="AU139" t="s">
        <v>102</v>
      </c>
      <c r="AV139">
        <v>1</v>
      </c>
      <c r="AW139">
        <v>2</v>
      </c>
      <c r="AX139">
        <v>83358391</v>
      </c>
      <c r="AY139">
        <v>1</v>
      </c>
      <c r="AZ139">
        <v>2048</v>
      </c>
      <c r="BA139">
        <v>163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ROUND(AT139*Source!I108*AH139*AL139,2)</f>
        <v>0</v>
      </c>
      <c r="CV139">
        <f>ROUND(Y139*Source!I108,9)</f>
        <v>2.58</v>
      </c>
      <c r="CW139">
        <v>0</v>
      </c>
      <c r="CX139">
        <f>ROUND(Y139*Source!I108,9)</f>
        <v>2.58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ROUND((ROUND(AT139*CZ139,2)*1.2),6)</f>
        <v>0</v>
      </c>
      <c r="DC139">
        <f>ROUND((ROUND(AT139*AG139,2)*1.2),6)</f>
        <v>0</v>
      </c>
      <c r="DD139" t="s">
        <v>3</v>
      </c>
      <c r="DE139" t="s">
        <v>3</v>
      </c>
      <c r="DF139">
        <f t="shared" si="64"/>
        <v>0</v>
      </c>
      <c r="DG139">
        <f t="shared" si="62"/>
        <v>0</v>
      </c>
      <c r="DH139">
        <f t="shared" si="63"/>
        <v>0</v>
      </c>
      <c r="DI139">
        <f t="shared" si="61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ROW(Source!A108)</f>
        <v>108</v>
      </c>
      <c r="B140">
        <v>83357902</v>
      </c>
      <c r="C140">
        <v>83358380</v>
      </c>
      <c r="D140">
        <v>81594250</v>
      </c>
      <c r="E140">
        <v>1</v>
      </c>
      <c r="F140">
        <v>1</v>
      </c>
      <c r="G140">
        <v>1079</v>
      </c>
      <c r="H140">
        <v>2</v>
      </c>
      <c r="I140" t="s">
        <v>266</v>
      </c>
      <c r="J140" t="s">
        <v>267</v>
      </c>
      <c r="K140" t="s">
        <v>268</v>
      </c>
      <c r="L140">
        <v>1368</v>
      </c>
      <c r="N140">
        <v>1011</v>
      </c>
      <c r="O140" t="s">
        <v>265</v>
      </c>
      <c r="P140" t="s">
        <v>265</v>
      </c>
      <c r="Q140">
        <v>1</v>
      </c>
      <c r="W140">
        <v>0</v>
      </c>
      <c r="X140">
        <v>654681671</v>
      </c>
      <c r="Y140">
        <f>(AT140*1.2)</f>
        <v>4.8000000000000001E-2</v>
      </c>
      <c r="AA140">
        <v>0</v>
      </c>
      <c r="AB140">
        <v>1451.26</v>
      </c>
      <c r="AC140">
        <v>735.58</v>
      </c>
      <c r="AD140">
        <v>0</v>
      </c>
      <c r="AE140">
        <v>0</v>
      </c>
      <c r="AF140">
        <v>83.1</v>
      </c>
      <c r="AG140">
        <v>12.62</v>
      </c>
      <c r="AH140">
        <v>0</v>
      </c>
      <c r="AI140">
        <v>1</v>
      </c>
      <c r="AJ140">
        <v>16.68</v>
      </c>
      <c r="AK140">
        <v>55.67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0.04</v>
      </c>
      <c r="AU140" t="s">
        <v>102</v>
      </c>
      <c r="AV140">
        <v>0</v>
      </c>
      <c r="AW140">
        <v>2</v>
      </c>
      <c r="AX140">
        <v>83358392</v>
      </c>
      <c r="AY140">
        <v>1</v>
      </c>
      <c r="AZ140">
        <v>0</v>
      </c>
      <c r="BA140">
        <v>164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ROUND(Y140*Source!I108*DO140,9)</f>
        <v>0.60575999999999997</v>
      </c>
      <c r="CX140">
        <f>ROUND(Y140*Source!I108,9)</f>
        <v>4.8000000000000001E-2</v>
      </c>
      <c r="CY140">
        <f>AB140</f>
        <v>1451.26</v>
      </c>
      <c r="CZ140">
        <f>AF140</f>
        <v>83.1</v>
      </c>
      <c r="DA140">
        <f>AJ140</f>
        <v>16.68</v>
      </c>
      <c r="DB140">
        <f>ROUND((ROUND(AT140*CZ140,2)*1.2),6)</f>
        <v>3.984</v>
      </c>
      <c r="DC140">
        <f>ROUND((ROUND(AT140*AG140,2)*1.2),6)</f>
        <v>0.6</v>
      </c>
      <c r="DD140" t="s">
        <v>3</v>
      </c>
      <c r="DE140" t="s">
        <v>3</v>
      </c>
      <c r="DF140">
        <f t="shared" si="64"/>
        <v>0</v>
      </c>
      <c r="DG140">
        <f>ROUND(ROUND(AF140*AJ140,2)*CX140,2)</f>
        <v>66.53</v>
      </c>
      <c r="DH140">
        <f>ROUND(ROUND(AG140*AK140,2)*CX140,2)</f>
        <v>33.72</v>
      </c>
      <c r="DI140">
        <f t="shared" si="61"/>
        <v>0</v>
      </c>
      <c r="DJ140">
        <f>DG140</f>
        <v>66.53</v>
      </c>
      <c r="DK140">
        <v>0</v>
      </c>
      <c r="DL140" t="s">
        <v>269</v>
      </c>
      <c r="DM140">
        <v>0</v>
      </c>
      <c r="DN140" t="s">
        <v>261</v>
      </c>
      <c r="DO140">
        <v>12.62</v>
      </c>
    </row>
    <row r="141" spans="1:119" x14ac:dyDescent="0.2">
      <c r="A141">
        <f>ROW(Source!A108)</f>
        <v>108</v>
      </c>
      <c r="B141">
        <v>83357902</v>
      </c>
      <c r="C141">
        <v>83358380</v>
      </c>
      <c r="D141">
        <v>81593577</v>
      </c>
      <c r="E141">
        <v>1</v>
      </c>
      <c r="F141">
        <v>1</v>
      </c>
      <c r="G141">
        <v>1079</v>
      </c>
      <c r="H141">
        <v>2</v>
      </c>
      <c r="I141" t="s">
        <v>319</v>
      </c>
      <c r="J141" t="s">
        <v>320</v>
      </c>
      <c r="K141" t="s">
        <v>321</v>
      </c>
      <c r="L141">
        <v>1368</v>
      </c>
      <c r="N141">
        <v>1011</v>
      </c>
      <c r="O141" t="s">
        <v>265</v>
      </c>
      <c r="P141" t="s">
        <v>265</v>
      </c>
      <c r="Q141">
        <v>1</v>
      </c>
      <c r="W141">
        <v>0</v>
      </c>
      <c r="X141">
        <v>-1873030272</v>
      </c>
      <c r="Y141">
        <f>(AT141*1.2)</f>
        <v>2.4E-2</v>
      </c>
      <c r="AA141">
        <v>0</v>
      </c>
      <c r="AB141">
        <v>820.9</v>
      </c>
      <c r="AC141">
        <v>595.69000000000005</v>
      </c>
      <c r="AD141">
        <v>0</v>
      </c>
      <c r="AE141">
        <v>0</v>
      </c>
      <c r="AF141">
        <v>31.15</v>
      </c>
      <c r="AG141">
        <v>10.220000000000001</v>
      </c>
      <c r="AH141">
        <v>0</v>
      </c>
      <c r="AI141">
        <v>1</v>
      </c>
      <c r="AJ141">
        <v>25.17</v>
      </c>
      <c r="AK141">
        <v>55.67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0.02</v>
      </c>
      <c r="AU141" t="s">
        <v>102</v>
      </c>
      <c r="AV141">
        <v>0</v>
      </c>
      <c r="AW141">
        <v>2</v>
      </c>
      <c r="AX141">
        <v>83358393</v>
      </c>
      <c r="AY141">
        <v>1</v>
      </c>
      <c r="AZ141">
        <v>0</v>
      </c>
      <c r="BA141">
        <v>165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ROUND(Y141*Source!I108*DO141,9)</f>
        <v>0.24528</v>
      </c>
      <c r="CX141">
        <f>ROUND(Y141*Source!I108,9)</f>
        <v>2.4E-2</v>
      </c>
      <c r="CY141">
        <f>AB141</f>
        <v>820.9</v>
      </c>
      <c r="CZ141">
        <f>AF141</f>
        <v>31.15</v>
      </c>
      <c r="DA141">
        <f>AJ141</f>
        <v>25.17</v>
      </c>
      <c r="DB141">
        <f>ROUND((ROUND(AT141*CZ141,2)*1.2),6)</f>
        <v>0.74399999999999999</v>
      </c>
      <c r="DC141">
        <f>ROUND((ROUND(AT141*AG141,2)*1.2),6)</f>
        <v>0.24</v>
      </c>
      <c r="DD141" t="s">
        <v>3</v>
      </c>
      <c r="DE141" t="s">
        <v>3</v>
      </c>
      <c r="DF141">
        <f t="shared" si="64"/>
        <v>0</v>
      </c>
      <c r="DG141">
        <f>ROUND(ROUND(AF141*AJ141,2)*CX141,2)</f>
        <v>18.82</v>
      </c>
      <c r="DH141">
        <f>ROUND(ROUND(AG141*AK141,2)*CX141,2)</f>
        <v>13.65</v>
      </c>
      <c r="DI141">
        <f t="shared" si="61"/>
        <v>0</v>
      </c>
      <c r="DJ141">
        <f>DG141</f>
        <v>18.82</v>
      </c>
      <c r="DK141">
        <v>0</v>
      </c>
      <c r="DL141" t="s">
        <v>269</v>
      </c>
      <c r="DM141">
        <v>0</v>
      </c>
      <c r="DN141" t="s">
        <v>261</v>
      </c>
      <c r="DO141">
        <v>10.220000000000001</v>
      </c>
    </row>
    <row r="142" spans="1:119" x14ac:dyDescent="0.2">
      <c r="A142">
        <f>ROW(Source!A108)</f>
        <v>108</v>
      </c>
      <c r="B142">
        <v>83357902</v>
      </c>
      <c r="C142">
        <v>83358380</v>
      </c>
      <c r="D142">
        <v>81586662</v>
      </c>
      <c r="E142">
        <v>1</v>
      </c>
      <c r="F142">
        <v>1</v>
      </c>
      <c r="G142">
        <v>1079</v>
      </c>
      <c r="H142">
        <v>3</v>
      </c>
      <c r="I142" t="s">
        <v>322</v>
      </c>
      <c r="J142" t="s">
        <v>323</v>
      </c>
      <c r="K142" t="s">
        <v>324</v>
      </c>
      <c r="L142">
        <v>1354</v>
      </c>
      <c r="N142">
        <v>1010</v>
      </c>
      <c r="O142" t="s">
        <v>116</v>
      </c>
      <c r="P142" t="s">
        <v>116</v>
      </c>
      <c r="Q142">
        <v>1</v>
      </c>
      <c r="W142">
        <v>0</v>
      </c>
      <c r="X142">
        <v>-520732841</v>
      </c>
      <c r="Y142">
        <f>(AT142*1)</f>
        <v>1</v>
      </c>
      <c r="AA142">
        <v>123.97</v>
      </c>
      <c r="AB142">
        <v>0</v>
      </c>
      <c r="AC142">
        <v>0</v>
      </c>
      <c r="AD142">
        <v>0</v>
      </c>
      <c r="AE142">
        <v>14.99</v>
      </c>
      <c r="AF142">
        <v>0</v>
      </c>
      <c r="AG142">
        <v>0</v>
      </c>
      <c r="AH142">
        <v>0</v>
      </c>
      <c r="AI142">
        <v>8.27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</v>
      </c>
      <c r="AU142" t="s">
        <v>101</v>
      </c>
      <c r="AV142">
        <v>0</v>
      </c>
      <c r="AW142">
        <v>2</v>
      </c>
      <c r="AX142">
        <v>83358394</v>
      </c>
      <c r="AY142">
        <v>1</v>
      </c>
      <c r="AZ142">
        <v>0</v>
      </c>
      <c r="BA142">
        <v>166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ROUND(Y142*Source!I108,9)</f>
        <v>1</v>
      </c>
      <c r="CY142">
        <f>AA142</f>
        <v>123.97</v>
      </c>
      <c r="CZ142">
        <f>AE142</f>
        <v>14.99</v>
      </c>
      <c r="DA142">
        <f>AI142</f>
        <v>8.27</v>
      </c>
      <c r="DB142">
        <f>ROUND((ROUND(AT142*CZ142,2)*1),6)</f>
        <v>14.99</v>
      </c>
      <c r="DC142">
        <f>ROUND((ROUND(AT142*AG142,2)*1),6)</f>
        <v>0</v>
      </c>
      <c r="DD142" t="s">
        <v>3</v>
      </c>
      <c r="DE142" t="s">
        <v>3</v>
      </c>
      <c r="DF142">
        <f>ROUND(ROUND(AE142*AI142,2)*CX142,2)</f>
        <v>123.97</v>
      </c>
      <c r="DG142">
        <f t="shared" ref="DG142:DG157" si="65">ROUND(ROUND(AF142,2)*CX142,2)</f>
        <v>0</v>
      </c>
      <c r="DH142">
        <f t="shared" ref="DH142:DH157" si="66">ROUND(ROUND(AG142,2)*CX142,2)</f>
        <v>0</v>
      </c>
      <c r="DI142">
        <f t="shared" si="61"/>
        <v>0</v>
      </c>
      <c r="DJ142">
        <f>DF142</f>
        <v>123.97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ROW(Source!A109)</f>
        <v>109</v>
      </c>
      <c r="B143">
        <v>83357904</v>
      </c>
      <c r="C143">
        <v>83358397</v>
      </c>
      <c r="D143">
        <v>81523545</v>
      </c>
      <c r="E143">
        <v>1079</v>
      </c>
      <c r="F143">
        <v>1</v>
      </c>
      <c r="G143">
        <v>1079</v>
      </c>
      <c r="H143">
        <v>1</v>
      </c>
      <c r="I143" t="s">
        <v>259</v>
      </c>
      <c r="J143" t="s">
        <v>3</v>
      </c>
      <c r="K143" t="s">
        <v>260</v>
      </c>
      <c r="L143">
        <v>1191</v>
      </c>
      <c r="N143">
        <v>1013</v>
      </c>
      <c r="O143" t="s">
        <v>261</v>
      </c>
      <c r="P143" t="s">
        <v>261</v>
      </c>
      <c r="Q143">
        <v>1</v>
      </c>
      <c r="W143">
        <v>0</v>
      </c>
      <c r="X143">
        <v>476480486</v>
      </c>
      <c r="Y143">
        <f>(AT143*1.2)</f>
        <v>11.123999999999999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9.27</v>
      </c>
      <c r="AU143" t="s">
        <v>102</v>
      </c>
      <c r="AV143">
        <v>1</v>
      </c>
      <c r="AW143">
        <v>2</v>
      </c>
      <c r="AX143">
        <v>83358405</v>
      </c>
      <c r="AY143">
        <v>1</v>
      </c>
      <c r="AZ143">
        <v>2048</v>
      </c>
      <c r="BA143">
        <v>169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ROUND(AT143*Source!I109*AH143*AL143,2)</f>
        <v>0</v>
      </c>
      <c r="CV143">
        <f>ROUND(Y143*Source!I109,9)</f>
        <v>1.6686000000000001</v>
      </c>
      <c r="CW143">
        <v>0</v>
      </c>
      <c r="CX143">
        <f>ROUND(Y143*Source!I109,9)</f>
        <v>1.6686000000000001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ROUND((ROUND(AT143*CZ143,2)*1.2),6)</f>
        <v>0</v>
      </c>
      <c r="DC143">
        <f>ROUND((ROUND(AT143*AG143,2)*1.2),6)</f>
        <v>0</v>
      </c>
      <c r="DD143" t="s">
        <v>3</v>
      </c>
      <c r="DE143" t="s">
        <v>3</v>
      </c>
      <c r="DF143">
        <f>ROUND(ROUND(AE143,2)*CX143,2)</f>
        <v>0</v>
      </c>
      <c r="DG143">
        <f t="shared" si="65"/>
        <v>0</v>
      </c>
      <c r="DH143">
        <f t="shared" si="66"/>
        <v>0</v>
      </c>
      <c r="DI143">
        <f t="shared" si="61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ROW(Source!A109)</f>
        <v>109</v>
      </c>
      <c r="B144">
        <v>83357904</v>
      </c>
      <c r="C144">
        <v>83358397</v>
      </c>
      <c r="D144">
        <v>81564087</v>
      </c>
      <c r="E144">
        <v>1</v>
      </c>
      <c r="F144">
        <v>1</v>
      </c>
      <c r="G144">
        <v>1079</v>
      </c>
      <c r="H144">
        <v>3</v>
      </c>
      <c r="I144" t="s">
        <v>353</v>
      </c>
      <c r="J144" t="s">
        <v>354</v>
      </c>
      <c r="K144" t="s">
        <v>355</v>
      </c>
      <c r="L144">
        <v>1346</v>
      </c>
      <c r="N144">
        <v>1009</v>
      </c>
      <c r="O144" t="s">
        <v>38</v>
      </c>
      <c r="P144" t="s">
        <v>38</v>
      </c>
      <c r="Q144">
        <v>1</v>
      </c>
      <c r="W144">
        <v>0</v>
      </c>
      <c r="X144">
        <v>-821876303</v>
      </c>
      <c r="Y144">
        <f>(AT144*1)</f>
        <v>0.2</v>
      </c>
      <c r="AA144">
        <v>15.02</v>
      </c>
      <c r="AB144">
        <v>0</v>
      </c>
      <c r="AC144">
        <v>0</v>
      </c>
      <c r="AD144">
        <v>0</v>
      </c>
      <c r="AE144">
        <v>15.02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0.2</v>
      </c>
      <c r="AU144" t="s">
        <v>101</v>
      </c>
      <c r="AV144">
        <v>0</v>
      </c>
      <c r="AW144">
        <v>2</v>
      </c>
      <c r="AX144">
        <v>83358406</v>
      </c>
      <c r="AY144">
        <v>1</v>
      </c>
      <c r="AZ144">
        <v>0</v>
      </c>
      <c r="BA144">
        <v>170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ROUND(Y144*Source!I109,9)</f>
        <v>0.03</v>
      </c>
      <c r="CY144">
        <f>AA144</f>
        <v>15.02</v>
      </c>
      <c r="CZ144">
        <f>AE144</f>
        <v>15.02</v>
      </c>
      <c r="DA144">
        <f>AI144</f>
        <v>1</v>
      </c>
      <c r="DB144">
        <f>ROUND((ROUND(AT144*CZ144,2)*1),6)</f>
        <v>3</v>
      </c>
      <c r="DC144">
        <f>ROUND((ROUND(AT144*AG144,2)*1),6)</f>
        <v>0</v>
      </c>
      <c r="DD144" t="s">
        <v>3</v>
      </c>
      <c r="DE144" t="s">
        <v>3</v>
      </c>
      <c r="DF144">
        <f>ROUND(ROUND(AE144,2)*CX144,2)</f>
        <v>0.45</v>
      </c>
      <c r="DG144">
        <f t="shared" si="65"/>
        <v>0</v>
      </c>
      <c r="DH144">
        <f t="shared" si="66"/>
        <v>0</v>
      </c>
      <c r="DI144">
        <f t="shared" si="61"/>
        <v>0</v>
      </c>
      <c r="DJ144">
        <f>DF144</f>
        <v>0.45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ROW(Source!A109)</f>
        <v>109</v>
      </c>
      <c r="B145">
        <v>83357904</v>
      </c>
      <c r="C145">
        <v>83358397</v>
      </c>
      <c r="D145">
        <v>81586249</v>
      </c>
      <c r="E145">
        <v>1</v>
      </c>
      <c r="F145">
        <v>1</v>
      </c>
      <c r="G145">
        <v>1079</v>
      </c>
      <c r="H145">
        <v>3</v>
      </c>
      <c r="I145" t="s">
        <v>349</v>
      </c>
      <c r="J145" t="s">
        <v>350</v>
      </c>
      <c r="K145" t="s">
        <v>351</v>
      </c>
      <c r="L145">
        <v>1356</v>
      </c>
      <c r="N145">
        <v>1010</v>
      </c>
      <c r="O145" t="s">
        <v>352</v>
      </c>
      <c r="P145" t="s">
        <v>352</v>
      </c>
      <c r="Q145">
        <v>1000</v>
      </c>
      <c r="W145">
        <v>0</v>
      </c>
      <c r="X145">
        <v>-632173572</v>
      </c>
      <c r="Y145">
        <f>(AT145*1)</f>
        <v>2.5000000000000001E-2</v>
      </c>
      <c r="AA145">
        <v>56.16</v>
      </c>
      <c r="AB145">
        <v>0</v>
      </c>
      <c r="AC145">
        <v>0</v>
      </c>
      <c r="AD145">
        <v>0</v>
      </c>
      <c r="AE145">
        <v>56.16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2.5000000000000001E-2</v>
      </c>
      <c r="AU145" t="s">
        <v>101</v>
      </c>
      <c r="AV145">
        <v>0</v>
      </c>
      <c r="AW145">
        <v>2</v>
      </c>
      <c r="AX145">
        <v>83358407</v>
      </c>
      <c r="AY145">
        <v>1</v>
      </c>
      <c r="AZ145">
        <v>0</v>
      </c>
      <c r="BA145">
        <v>171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ROUND(Y145*Source!I109,9)</f>
        <v>3.7499999999999999E-3</v>
      </c>
      <c r="CY145">
        <f>AA145</f>
        <v>56.16</v>
      </c>
      <c r="CZ145">
        <f>AE145</f>
        <v>56.16</v>
      </c>
      <c r="DA145">
        <f>AI145</f>
        <v>1</v>
      </c>
      <c r="DB145">
        <f>ROUND((ROUND(AT145*CZ145,2)*1),6)</f>
        <v>1.4</v>
      </c>
      <c r="DC145">
        <f>ROUND((ROUND(AT145*AG145,2)*1),6)</f>
        <v>0</v>
      </c>
      <c r="DD145" t="s">
        <v>3</v>
      </c>
      <c r="DE145" t="s">
        <v>3</v>
      </c>
      <c r="DF145">
        <f>ROUND(ROUND(AE145,2)*CX145,2)</f>
        <v>0.21</v>
      </c>
      <c r="DG145">
        <f t="shared" si="65"/>
        <v>0</v>
      </c>
      <c r="DH145">
        <f t="shared" si="66"/>
        <v>0</v>
      </c>
      <c r="DI145">
        <f t="shared" si="61"/>
        <v>0</v>
      </c>
      <c r="DJ145">
        <f>DF145</f>
        <v>0.21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ROW(Source!A110)</f>
        <v>110</v>
      </c>
      <c r="B146">
        <v>83357902</v>
      </c>
      <c r="C146">
        <v>83358397</v>
      </c>
      <c r="D146">
        <v>81523545</v>
      </c>
      <c r="E146">
        <v>1079</v>
      </c>
      <c r="F146">
        <v>1</v>
      </c>
      <c r="G146">
        <v>1079</v>
      </c>
      <c r="H146">
        <v>1</v>
      </c>
      <c r="I146" t="s">
        <v>259</v>
      </c>
      <c r="J146" t="s">
        <v>3</v>
      </c>
      <c r="K146" t="s">
        <v>260</v>
      </c>
      <c r="L146">
        <v>1191</v>
      </c>
      <c r="N146">
        <v>1013</v>
      </c>
      <c r="O146" t="s">
        <v>261</v>
      </c>
      <c r="P146" t="s">
        <v>261</v>
      </c>
      <c r="Q146">
        <v>1</v>
      </c>
      <c r="W146">
        <v>0</v>
      </c>
      <c r="X146">
        <v>476480486</v>
      </c>
      <c r="Y146">
        <f>(AT146*1.2)</f>
        <v>11.123999999999999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9.27</v>
      </c>
      <c r="AU146" t="s">
        <v>102</v>
      </c>
      <c r="AV146">
        <v>1</v>
      </c>
      <c r="AW146">
        <v>2</v>
      </c>
      <c r="AX146">
        <v>83358405</v>
      </c>
      <c r="AY146">
        <v>1</v>
      </c>
      <c r="AZ146">
        <v>2048</v>
      </c>
      <c r="BA146">
        <v>173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ROUND(AT146*Source!I110*AH146*AL146,2)</f>
        <v>0</v>
      </c>
      <c r="CV146">
        <f>ROUND(Y146*Source!I110,9)</f>
        <v>1.6686000000000001</v>
      </c>
      <c r="CW146">
        <v>0</v>
      </c>
      <c r="CX146">
        <f>ROUND(Y146*Source!I110,9)</f>
        <v>1.6686000000000001</v>
      </c>
      <c r="CY146">
        <f>AD146</f>
        <v>0</v>
      </c>
      <c r="CZ146">
        <f>AH146</f>
        <v>0</v>
      </c>
      <c r="DA146">
        <f>AL146</f>
        <v>1</v>
      </c>
      <c r="DB146">
        <f>ROUND((ROUND(AT146*CZ146,2)*1.2),6)</f>
        <v>0</v>
      </c>
      <c r="DC146">
        <f>ROUND((ROUND(AT146*AG146,2)*1.2),6)</f>
        <v>0</v>
      </c>
      <c r="DD146" t="s">
        <v>3</v>
      </c>
      <c r="DE146" t="s">
        <v>3</v>
      </c>
      <c r="DF146">
        <f>ROUND(ROUND(AE146,2)*CX146,2)</f>
        <v>0</v>
      </c>
      <c r="DG146">
        <f t="shared" si="65"/>
        <v>0</v>
      </c>
      <c r="DH146">
        <f t="shared" si="66"/>
        <v>0</v>
      </c>
      <c r="DI146">
        <f t="shared" si="61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ROW(Source!A110)</f>
        <v>110</v>
      </c>
      <c r="B147">
        <v>83357902</v>
      </c>
      <c r="C147">
        <v>83358397</v>
      </c>
      <c r="D147">
        <v>81564087</v>
      </c>
      <c r="E147">
        <v>1</v>
      </c>
      <c r="F147">
        <v>1</v>
      </c>
      <c r="G147">
        <v>1079</v>
      </c>
      <c r="H147">
        <v>3</v>
      </c>
      <c r="I147" t="s">
        <v>353</v>
      </c>
      <c r="J147" t="s">
        <v>354</v>
      </c>
      <c r="K147" t="s">
        <v>355</v>
      </c>
      <c r="L147">
        <v>1346</v>
      </c>
      <c r="N147">
        <v>1009</v>
      </c>
      <c r="O147" t="s">
        <v>38</v>
      </c>
      <c r="P147" t="s">
        <v>38</v>
      </c>
      <c r="Q147">
        <v>1</v>
      </c>
      <c r="W147">
        <v>0</v>
      </c>
      <c r="X147">
        <v>-821876303</v>
      </c>
      <c r="Y147">
        <f>(AT147*1)</f>
        <v>0.2</v>
      </c>
      <c r="AA147">
        <v>102.59</v>
      </c>
      <c r="AB147">
        <v>0</v>
      </c>
      <c r="AC147">
        <v>0</v>
      </c>
      <c r="AD147">
        <v>0</v>
      </c>
      <c r="AE147">
        <v>15.02</v>
      </c>
      <c r="AF147">
        <v>0</v>
      </c>
      <c r="AG147">
        <v>0</v>
      </c>
      <c r="AH147">
        <v>0</v>
      </c>
      <c r="AI147">
        <v>6.83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0.2</v>
      </c>
      <c r="AU147" t="s">
        <v>101</v>
      </c>
      <c r="AV147">
        <v>0</v>
      </c>
      <c r="AW147">
        <v>2</v>
      </c>
      <c r="AX147">
        <v>83358406</v>
      </c>
      <c r="AY147">
        <v>1</v>
      </c>
      <c r="AZ147">
        <v>0</v>
      </c>
      <c r="BA147">
        <v>174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ROUND(Y147*Source!I110,9)</f>
        <v>0.03</v>
      </c>
      <c r="CY147">
        <f>AA147</f>
        <v>102.59</v>
      </c>
      <c r="CZ147">
        <f>AE147</f>
        <v>15.02</v>
      </c>
      <c r="DA147">
        <f>AI147</f>
        <v>6.83</v>
      </c>
      <c r="DB147">
        <f>ROUND((ROUND(AT147*CZ147,2)*1),6)</f>
        <v>3</v>
      </c>
      <c r="DC147">
        <f>ROUND((ROUND(AT147*AG147,2)*1),6)</f>
        <v>0</v>
      </c>
      <c r="DD147" t="s">
        <v>3</v>
      </c>
      <c r="DE147" t="s">
        <v>3</v>
      </c>
      <c r="DF147">
        <f>ROUND(ROUND(AE147*AI147,2)*CX147,2)</f>
        <v>3.08</v>
      </c>
      <c r="DG147">
        <f t="shared" si="65"/>
        <v>0</v>
      </c>
      <c r="DH147">
        <f t="shared" si="66"/>
        <v>0</v>
      </c>
      <c r="DI147">
        <f t="shared" si="61"/>
        <v>0</v>
      </c>
      <c r="DJ147">
        <f>DF147</f>
        <v>3.08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ROW(Source!A110)</f>
        <v>110</v>
      </c>
      <c r="B148">
        <v>83357902</v>
      </c>
      <c r="C148">
        <v>83358397</v>
      </c>
      <c r="D148">
        <v>81586249</v>
      </c>
      <c r="E148">
        <v>1</v>
      </c>
      <c r="F148">
        <v>1</v>
      </c>
      <c r="G148">
        <v>1079</v>
      </c>
      <c r="H148">
        <v>3</v>
      </c>
      <c r="I148" t="s">
        <v>349</v>
      </c>
      <c r="J148" t="s">
        <v>350</v>
      </c>
      <c r="K148" t="s">
        <v>351</v>
      </c>
      <c r="L148">
        <v>1356</v>
      </c>
      <c r="N148">
        <v>1010</v>
      </c>
      <c r="O148" t="s">
        <v>352</v>
      </c>
      <c r="P148" t="s">
        <v>352</v>
      </c>
      <c r="Q148">
        <v>1000</v>
      </c>
      <c r="W148">
        <v>0</v>
      </c>
      <c r="X148">
        <v>-632173572</v>
      </c>
      <c r="Y148">
        <f>(AT148*1)</f>
        <v>2.5000000000000001E-2</v>
      </c>
      <c r="AA148">
        <v>613.83000000000004</v>
      </c>
      <c r="AB148">
        <v>0</v>
      </c>
      <c r="AC148">
        <v>0</v>
      </c>
      <c r="AD148">
        <v>0</v>
      </c>
      <c r="AE148">
        <v>56.16</v>
      </c>
      <c r="AF148">
        <v>0</v>
      </c>
      <c r="AG148">
        <v>0</v>
      </c>
      <c r="AH148">
        <v>0</v>
      </c>
      <c r="AI148">
        <v>10.93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2.5000000000000001E-2</v>
      </c>
      <c r="AU148" t="s">
        <v>101</v>
      </c>
      <c r="AV148">
        <v>0</v>
      </c>
      <c r="AW148">
        <v>2</v>
      </c>
      <c r="AX148">
        <v>83358407</v>
      </c>
      <c r="AY148">
        <v>1</v>
      </c>
      <c r="AZ148">
        <v>0</v>
      </c>
      <c r="BA148">
        <v>175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ROUND(Y148*Source!I110,9)</f>
        <v>3.7499999999999999E-3</v>
      </c>
      <c r="CY148">
        <f>AA148</f>
        <v>613.83000000000004</v>
      </c>
      <c r="CZ148">
        <f>AE148</f>
        <v>56.16</v>
      </c>
      <c r="DA148">
        <f>AI148</f>
        <v>10.93</v>
      </c>
      <c r="DB148">
        <f>ROUND((ROUND(AT148*CZ148,2)*1),6)</f>
        <v>1.4</v>
      </c>
      <c r="DC148">
        <f>ROUND((ROUND(AT148*AG148,2)*1),6)</f>
        <v>0</v>
      </c>
      <c r="DD148" t="s">
        <v>3</v>
      </c>
      <c r="DE148" t="s">
        <v>3</v>
      </c>
      <c r="DF148">
        <f>ROUND(ROUND(AE148*AI148,2)*CX148,2)</f>
        <v>2.2999999999999998</v>
      </c>
      <c r="DG148">
        <f t="shared" si="65"/>
        <v>0</v>
      </c>
      <c r="DH148">
        <f t="shared" si="66"/>
        <v>0</v>
      </c>
      <c r="DI148">
        <f t="shared" si="61"/>
        <v>0</v>
      </c>
      <c r="DJ148">
        <f>DF148</f>
        <v>2.2999999999999998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ROW(Source!A113)</f>
        <v>113</v>
      </c>
      <c r="B149">
        <v>83357904</v>
      </c>
      <c r="C149">
        <v>83358410</v>
      </c>
      <c r="D149">
        <v>81523545</v>
      </c>
      <c r="E149">
        <v>1079</v>
      </c>
      <c r="F149">
        <v>1</v>
      </c>
      <c r="G149">
        <v>1079</v>
      </c>
      <c r="H149">
        <v>1</v>
      </c>
      <c r="I149" t="s">
        <v>259</v>
      </c>
      <c r="J149" t="s">
        <v>3</v>
      </c>
      <c r="K149" t="s">
        <v>260</v>
      </c>
      <c r="L149">
        <v>1191</v>
      </c>
      <c r="N149">
        <v>1013</v>
      </c>
      <c r="O149" t="s">
        <v>261</v>
      </c>
      <c r="P149" t="s">
        <v>261</v>
      </c>
      <c r="Q149">
        <v>1</v>
      </c>
      <c r="W149">
        <v>0</v>
      </c>
      <c r="X149">
        <v>476480486</v>
      </c>
      <c r="Y149">
        <f>(AT149*1.2)</f>
        <v>22.2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18.5</v>
      </c>
      <c r="AU149" t="s">
        <v>102</v>
      </c>
      <c r="AV149">
        <v>1</v>
      </c>
      <c r="AW149">
        <v>2</v>
      </c>
      <c r="AX149">
        <v>83358429</v>
      </c>
      <c r="AY149">
        <v>1</v>
      </c>
      <c r="AZ149">
        <v>0</v>
      </c>
      <c r="BA149">
        <v>177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ROUND(AT149*Source!I113*AH149*AL149,2)</f>
        <v>0</v>
      </c>
      <c r="CV149">
        <f>ROUND(Y149*Source!I113,9)</f>
        <v>1.1100000000000001</v>
      </c>
      <c r="CW149">
        <v>0</v>
      </c>
      <c r="CX149">
        <f>ROUND(Y149*Source!I113,9)</f>
        <v>1.1100000000000001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ROUND((ROUND(AT149*CZ149,2)*1.2),6)</f>
        <v>0</v>
      </c>
      <c r="DC149">
        <f>ROUND((ROUND(AT149*AG149,2)*1.2),6)</f>
        <v>0</v>
      </c>
      <c r="DD149" t="s">
        <v>3</v>
      </c>
      <c r="DE149" t="s">
        <v>3</v>
      </c>
      <c r="DF149">
        <f t="shared" ref="DF149:DF159" si="67">ROUND(ROUND(AE149,2)*CX149,2)</f>
        <v>0</v>
      </c>
      <c r="DG149">
        <f t="shared" si="65"/>
        <v>0</v>
      </c>
      <c r="DH149">
        <f t="shared" si="66"/>
        <v>0</v>
      </c>
      <c r="DI149">
        <f t="shared" si="61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ROW(Source!A113)</f>
        <v>113</v>
      </c>
      <c r="B150">
        <v>83357904</v>
      </c>
      <c r="C150">
        <v>83358410</v>
      </c>
      <c r="D150">
        <v>81593951</v>
      </c>
      <c r="E150">
        <v>1</v>
      </c>
      <c r="F150">
        <v>1</v>
      </c>
      <c r="G150">
        <v>1079</v>
      </c>
      <c r="H150">
        <v>2</v>
      </c>
      <c r="I150" t="s">
        <v>325</v>
      </c>
      <c r="J150" t="s">
        <v>326</v>
      </c>
      <c r="K150" t="s">
        <v>327</v>
      </c>
      <c r="L150">
        <v>1368</v>
      </c>
      <c r="N150">
        <v>1011</v>
      </c>
      <c r="O150" t="s">
        <v>265</v>
      </c>
      <c r="P150" t="s">
        <v>265</v>
      </c>
      <c r="Q150">
        <v>1</v>
      </c>
      <c r="W150">
        <v>0</v>
      </c>
      <c r="X150">
        <v>-1503106587</v>
      </c>
      <c r="Y150">
        <f>(AT150*1.2)</f>
        <v>3.48</v>
      </c>
      <c r="AA150">
        <v>0</v>
      </c>
      <c r="AB150">
        <v>7.59</v>
      </c>
      <c r="AC150">
        <v>0</v>
      </c>
      <c r="AD150">
        <v>0</v>
      </c>
      <c r="AE150">
        <v>0</v>
      </c>
      <c r="AF150">
        <v>7.11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2.9</v>
      </c>
      <c r="AU150" t="s">
        <v>102</v>
      </c>
      <c r="AV150">
        <v>0</v>
      </c>
      <c r="AW150">
        <v>2</v>
      </c>
      <c r="AX150">
        <v>83358430</v>
      </c>
      <c r="AY150">
        <v>1</v>
      </c>
      <c r="AZ150">
        <v>0</v>
      </c>
      <c r="BA150">
        <v>178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ROUND(Y150*Source!I113*DO150,9)</f>
        <v>0</v>
      </c>
      <c r="CX150">
        <f>ROUND(Y150*Source!I113,9)</f>
        <v>0.17399999999999999</v>
      </c>
      <c r="CY150">
        <f>AB150</f>
        <v>7.59</v>
      </c>
      <c r="CZ150">
        <f>AF150</f>
        <v>7.11</v>
      </c>
      <c r="DA150">
        <f>AJ150</f>
        <v>1</v>
      </c>
      <c r="DB150">
        <f>ROUND((ROUND(AT150*CZ150,2)*1.2),6)</f>
        <v>24.744</v>
      </c>
      <c r="DC150">
        <f>ROUND((ROUND(AT150*AG150,2)*1.2),6)</f>
        <v>0</v>
      </c>
      <c r="DD150" t="s">
        <v>3</v>
      </c>
      <c r="DE150" t="s">
        <v>3</v>
      </c>
      <c r="DF150">
        <f t="shared" si="67"/>
        <v>0</v>
      </c>
      <c r="DG150">
        <f t="shared" si="65"/>
        <v>1.24</v>
      </c>
      <c r="DH150">
        <f t="shared" si="66"/>
        <v>0</v>
      </c>
      <c r="DI150">
        <f t="shared" si="61"/>
        <v>0</v>
      </c>
      <c r="DJ150">
        <f>DG150</f>
        <v>1.24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ROW(Source!A113)</f>
        <v>113</v>
      </c>
      <c r="B151">
        <v>83357904</v>
      </c>
      <c r="C151">
        <v>83358410</v>
      </c>
      <c r="D151">
        <v>81594250</v>
      </c>
      <c r="E151">
        <v>1</v>
      </c>
      <c r="F151">
        <v>1</v>
      </c>
      <c r="G151">
        <v>1079</v>
      </c>
      <c r="H151">
        <v>2</v>
      </c>
      <c r="I151" t="s">
        <v>266</v>
      </c>
      <c r="J151" t="s">
        <v>267</v>
      </c>
      <c r="K151" t="s">
        <v>268</v>
      </c>
      <c r="L151">
        <v>1368</v>
      </c>
      <c r="N151">
        <v>1011</v>
      </c>
      <c r="O151" t="s">
        <v>265</v>
      </c>
      <c r="P151" t="s">
        <v>265</v>
      </c>
      <c r="Q151">
        <v>1</v>
      </c>
      <c r="W151">
        <v>0</v>
      </c>
      <c r="X151">
        <v>654681671</v>
      </c>
      <c r="Y151">
        <f>(AT151*1.2)</f>
        <v>0.27600000000000002</v>
      </c>
      <c r="AA151">
        <v>0</v>
      </c>
      <c r="AB151">
        <v>88.67</v>
      </c>
      <c r="AC151">
        <v>13.47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0.23</v>
      </c>
      <c r="AU151" t="s">
        <v>102</v>
      </c>
      <c r="AV151">
        <v>0</v>
      </c>
      <c r="AW151">
        <v>2</v>
      </c>
      <c r="AX151">
        <v>83358431</v>
      </c>
      <c r="AY151">
        <v>1</v>
      </c>
      <c r="AZ151">
        <v>0</v>
      </c>
      <c r="BA151">
        <v>179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ROUND(Y151*Source!I113*DO151,9)</f>
        <v>0.17415600000000001</v>
      </c>
      <c r="CX151">
        <f>ROUND(Y151*Source!I113,9)</f>
        <v>1.38E-2</v>
      </c>
      <c r="CY151">
        <f>AB151</f>
        <v>88.67</v>
      </c>
      <c r="CZ151">
        <f>AF151</f>
        <v>83.1</v>
      </c>
      <c r="DA151">
        <f>AJ151</f>
        <v>1</v>
      </c>
      <c r="DB151">
        <f>ROUND((ROUND(AT151*CZ151,2)*1.2),6)</f>
        <v>22.931999999999999</v>
      </c>
      <c r="DC151">
        <f>ROUND((ROUND(AT151*AG151,2)*1.2),6)</f>
        <v>3.48</v>
      </c>
      <c r="DD151" t="s">
        <v>3</v>
      </c>
      <c r="DE151" t="s">
        <v>3</v>
      </c>
      <c r="DF151">
        <f t="shared" si="67"/>
        <v>0</v>
      </c>
      <c r="DG151">
        <f t="shared" si="65"/>
        <v>1.1499999999999999</v>
      </c>
      <c r="DH151">
        <f t="shared" si="66"/>
        <v>0.17</v>
      </c>
      <c r="DI151">
        <f t="shared" si="61"/>
        <v>0</v>
      </c>
      <c r="DJ151">
        <f>DG151</f>
        <v>1.1499999999999999</v>
      </c>
      <c r="DK151">
        <v>0</v>
      </c>
      <c r="DL151" t="s">
        <v>269</v>
      </c>
      <c r="DM151">
        <v>0</v>
      </c>
      <c r="DN151" t="s">
        <v>261</v>
      </c>
      <c r="DO151">
        <v>12.62</v>
      </c>
    </row>
    <row r="152" spans="1:119" x14ac:dyDescent="0.2">
      <c r="A152">
        <f>ROW(Source!A113)</f>
        <v>113</v>
      </c>
      <c r="B152">
        <v>83357904</v>
      </c>
      <c r="C152">
        <v>83358410</v>
      </c>
      <c r="D152">
        <v>80597668</v>
      </c>
      <c r="E152">
        <v>1</v>
      </c>
      <c r="F152">
        <v>1</v>
      </c>
      <c r="G152">
        <v>1079</v>
      </c>
      <c r="H152">
        <v>3</v>
      </c>
      <c r="I152" t="s">
        <v>198</v>
      </c>
      <c r="J152" t="s">
        <v>371</v>
      </c>
      <c r="K152" t="s">
        <v>199</v>
      </c>
      <c r="L152">
        <v>1348</v>
      </c>
      <c r="N152">
        <v>1009</v>
      </c>
      <c r="O152" t="s">
        <v>29</v>
      </c>
      <c r="P152" t="s">
        <v>29</v>
      </c>
      <c r="Q152">
        <v>1000</v>
      </c>
      <c r="W152">
        <v>0</v>
      </c>
      <c r="X152">
        <v>1330361075</v>
      </c>
      <c r="Y152">
        <f>(AT152*1)</f>
        <v>0.13</v>
      </c>
      <c r="AA152">
        <v>7246.05</v>
      </c>
      <c r="AB152">
        <v>0</v>
      </c>
      <c r="AC152">
        <v>0</v>
      </c>
      <c r="AD152">
        <v>0</v>
      </c>
      <c r="AE152">
        <v>7246.05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0.13</v>
      </c>
      <c r="AU152" t="s">
        <v>101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ROUND(Y152*Source!I113,9)</f>
        <v>6.4999999999999997E-3</v>
      </c>
      <c r="CY152">
        <f>AA152</f>
        <v>7246.05</v>
      </c>
      <c r="CZ152">
        <f>AE152</f>
        <v>7246.05</v>
      </c>
      <c r="DA152">
        <f>AI152</f>
        <v>1</v>
      </c>
      <c r="DB152">
        <f>ROUND((ROUND(AT152*CZ152,2)*1),6)</f>
        <v>941.99</v>
      </c>
      <c r="DC152">
        <f>ROUND((ROUND(AT152*AG152,2)*1),6)</f>
        <v>0</v>
      </c>
      <c r="DD152" t="s">
        <v>3</v>
      </c>
      <c r="DE152" t="s">
        <v>3</v>
      </c>
      <c r="DF152">
        <f t="shared" si="67"/>
        <v>47.1</v>
      </c>
      <c r="DG152">
        <f t="shared" si="65"/>
        <v>0</v>
      </c>
      <c r="DH152">
        <f t="shared" si="66"/>
        <v>0</v>
      </c>
      <c r="DI152">
        <f t="shared" si="61"/>
        <v>0</v>
      </c>
      <c r="DJ152">
        <f>DF152</f>
        <v>47.1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ROW(Source!A113)</f>
        <v>113</v>
      </c>
      <c r="B153">
        <v>83357904</v>
      </c>
      <c r="C153">
        <v>83358410</v>
      </c>
      <c r="D153">
        <v>81563420</v>
      </c>
      <c r="E153">
        <v>1</v>
      </c>
      <c r="F153">
        <v>1</v>
      </c>
      <c r="G153">
        <v>1079</v>
      </c>
      <c r="H153">
        <v>3</v>
      </c>
      <c r="I153" t="s">
        <v>309</v>
      </c>
      <c r="J153" t="s">
        <v>310</v>
      </c>
      <c r="K153" t="s">
        <v>311</v>
      </c>
      <c r="L153">
        <v>1348</v>
      </c>
      <c r="N153">
        <v>1009</v>
      </c>
      <c r="O153" t="s">
        <v>29</v>
      </c>
      <c r="P153" t="s">
        <v>29</v>
      </c>
      <c r="Q153">
        <v>1000</v>
      </c>
      <c r="W153">
        <v>0</v>
      </c>
      <c r="X153">
        <v>-611125095</v>
      </c>
      <c r="Y153">
        <f>(AT153*1)</f>
        <v>1.2999999999999999E-3</v>
      </c>
      <c r="AA153">
        <v>9286.7199999999993</v>
      </c>
      <c r="AB153">
        <v>0</v>
      </c>
      <c r="AC153">
        <v>0</v>
      </c>
      <c r="AD153">
        <v>0</v>
      </c>
      <c r="AE153">
        <v>8590.86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1.2999999999999999E-3</v>
      </c>
      <c r="AU153" t="s">
        <v>101</v>
      </c>
      <c r="AV153">
        <v>0</v>
      </c>
      <c r="AW153">
        <v>2</v>
      </c>
      <c r="AX153">
        <v>83358433</v>
      </c>
      <c r="AY153">
        <v>1</v>
      </c>
      <c r="AZ153">
        <v>0</v>
      </c>
      <c r="BA153">
        <v>181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ROUND(Y153*Source!I113,9)</f>
        <v>6.4999999999999994E-5</v>
      </c>
      <c r="CY153">
        <f>AA153</f>
        <v>9286.7199999999993</v>
      </c>
      <c r="CZ153">
        <f>AE153</f>
        <v>8590.86</v>
      </c>
      <c r="DA153">
        <f>AI153</f>
        <v>1</v>
      </c>
      <c r="DB153">
        <f>ROUND((ROUND(AT153*CZ153,2)*1),6)</f>
        <v>11.17</v>
      </c>
      <c r="DC153">
        <f>ROUND((ROUND(AT153*AG153,2)*1),6)</f>
        <v>0</v>
      </c>
      <c r="DD153" t="s">
        <v>3</v>
      </c>
      <c r="DE153" t="s">
        <v>3</v>
      </c>
      <c r="DF153">
        <f t="shared" si="67"/>
        <v>0.56000000000000005</v>
      </c>
      <c r="DG153">
        <f t="shared" si="65"/>
        <v>0</v>
      </c>
      <c r="DH153">
        <f t="shared" si="66"/>
        <v>0</v>
      </c>
      <c r="DI153">
        <f t="shared" si="61"/>
        <v>0</v>
      </c>
      <c r="DJ153">
        <f>DF153</f>
        <v>0.56000000000000005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ROW(Source!A113)</f>
        <v>113</v>
      </c>
      <c r="B154">
        <v>83357904</v>
      </c>
      <c r="C154">
        <v>83358410</v>
      </c>
      <c r="D154">
        <v>81562378</v>
      </c>
      <c r="E154">
        <v>1</v>
      </c>
      <c r="F154">
        <v>1</v>
      </c>
      <c r="G154">
        <v>1079</v>
      </c>
      <c r="H154">
        <v>3</v>
      </c>
      <c r="I154" t="s">
        <v>337</v>
      </c>
      <c r="J154" t="s">
        <v>338</v>
      </c>
      <c r="K154" t="s">
        <v>339</v>
      </c>
      <c r="L154">
        <v>1354</v>
      </c>
      <c r="N154">
        <v>1010</v>
      </c>
      <c r="O154" t="s">
        <v>116</v>
      </c>
      <c r="P154" t="s">
        <v>116</v>
      </c>
      <c r="Q154">
        <v>1</v>
      </c>
      <c r="W154">
        <v>0</v>
      </c>
      <c r="X154">
        <v>-920110852</v>
      </c>
      <c r="Y154">
        <f>(AT154*1)</f>
        <v>82</v>
      </c>
      <c r="AA154">
        <v>4.17</v>
      </c>
      <c r="AB154">
        <v>0</v>
      </c>
      <c r="AC154">
        <v>0</v>
      </c>
      <c r="AD154">
        <v>0</v>
      </c>
      <c r="AE154">
        <v>3.86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82</v>
      </c>
      <c r="AU154" t="s">
        <v>101</v>
      </c>
      <c r="AV154">
        <v>0</v>
      </c>
      <c r="AW154">
        <v>2</v>
      </c>
      <c r="AX154">
        <v>83358434</v>
      </c>
      <c r="AY154">
        <v>1</v>
      </c>
      <c r="AZ154">
        <v>0</v>
      </c>
      <c r="BA154">
        <v>182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ROUND(Y154*Source!I113,9)</f>
        <v>4.0999999999999996</v>
      </c>
      <c r="CY154">
        <f>AA154</f>
        <v>4.17</v>
      </c>
      <c r="CZ154">
        <f>AE154</f>
        <v>3.86</v>
      </c>
      <c r="DA154">
        <f>AI154</f>
        <v>1</v>
      </c>
      <c r="DB154">
        <f>ROUND((ROUND(AT154*CZ154,2)*1),6)</f>
        <v>316.52</v>
      </c>
      <c r="DC154">
        <f>ROUND((ROUND(AT154*AG154,2)*1),6)</f>
        <v>0</v>
      </c>
      <c r="DD154" t="s">
        <v>3</v>
      </c>
      <c r="DE154" t="s">
        <v>3</v>
      </c>
      <c r="DF154">
        <f t="shared" si="67"/>
        <v>15.83</v>
      </c>
      <c r="DG154">
        <f t="shared" si="65"/>
        <v>0</v>
      </c>
      <c r="DH154">
        <f t="shared" si="66"/>
        <v>0</v>
      </c>
      <c r="DI154">
        <f t="shared" si="61"/>
        <v>0</v>
      </c>
      <c r="DJ154">
        <f>DF154</f>
        <v>15.83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ROW(Source!A113)</f>
        <v>113</v>
      </c>
      <c r="B155">
        <v>83357904</v>
      </c>
      <c r="C155">
        <v>83358410</v>
      </c>
      <c r="D155">
        <v>81564681</v>
      </c>
      <c r="E155">
        <v>1</v>
      </c>
      <c r="F155">
        <v>1</v>
      </c>
      <c r="G155">
        <v>1079</v>
      </c>
      <c r="H155">
        <v>3</v>
      </c>
      <c r="I155" t="s">
        <v>372</v>
      </c>
      <c r="J155" t="s">
        <v>373</v>
      </c>
      <c r="K155" t="s">
        <v>374</v>
      </c>
      <c r="L155">
        <v>1348</v>
      </c>
      <c r="N155">
        <v>1009</v>
      </c>
      <c r="O155" t="s">
        <v>29</v>
      </c>
      <c r="P155" t="s">
        <v>29</v>
      </c>
      <c r="Q155">
        <v>1000</v>
      </c>
      <c r="W155">
        <v>0</v>
      </c>
      <c r="X155">
        <v>1525105860</v>
      </c>
      <c r="Y155">
        <f>(AT155*1)</f>
        <v>4.0000000000000001E-3</v>
      </c>
      <c r="AA155">
        <v>7361.82</v>
      </c>
      <c r="AB155">
        <v>0</v>
      </c>
      <c r="AC155">
        <v>0</v>
      </c>
      <c r="AD155">
        <v>0</v>
      </c>
      <c r="AE155">
        <v>6810.19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4.0000000000000001E-3</v>
      </c>
      <c r="AU155" t="s">
        <v>101</v>
      </c>
      <c r="AV155">
        <v>0</v>
      </c>
      <c r="AW155">
        <v>2</v>
      </c>
      <c r="AX155">
        <v>83358435</v>
      </c>
      <c r="AY155">
        <v>1</v>
      </c>
      <c r="AZ155">
        <v>0</v>
      </c>
      <c r="BA155">
        <v>183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ROUND(Y155*Source!I113,9)</f>
        <v>2.0000000000000001E-4</v>
      </c>
      <c r="CY155">
        <f>AA155</f>
        <v>7361.82</v>
      </c>
      <c r="CZ155">
        <f>AE155</f>
        <v>6810.19</v>
      </c>
      <c r="DA155">
        <f>AI155</f>
        <v>1</v>
      </c>
      <c r="DB155">
        <f>ROUND((ROUND(AT155*CZ155,2)*1),6)</f>
        <v>27.24</v>
      </c>
      <c r="DC155">
        <f>ROUND((ROUND(AT155*AG155,2)*1),6)</f>
        <v>0</v>
      </c>
      <c r="DD155" t="s">
        <v>3</v>
      </c>
      <c r="DE155" t="s">
        <v>3</v>
      </c>
      <c r="DF155">
        <f t="shared" si="67"/>
        <v>1.36</v>
      </c>
      <c r="DG155">
        <f t="shared" si="65"/>
        <v>0</v>
      </c>
      <c r="DH155">
        <f t="shared" si="66"/>
        <v>0</v>
      </c>
      <c r="DI155">
        <f t="shared" si="61"/>
        <v>0</v>
      </c>
      <c r="DJ155">
        <f>DF155</f>
        <v>1.36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ROW(Source!A113)</f>
        <v>113</v>
      </c>
      <c r="B156">
        <v>83357904</v>
      </c>
      <c r="C156">
        <v>83358410</v>
      </c>
      <c r="D156">
        <v>81562546</v>
      </c>
      <c r="E156">
        <v>1</v>
      </c>
      <c r="F156">
        <v>1</v>
      </c>
      <c r="G156">
        <v>1079</v>
      </c>
      <c r="H156">
        <v>3</v>
      </c>
      <c r="I156" t="s">
        <v>375</v>
      </c>
      <c r="J156" t="s">
        <v>376</v>
      </c>
      <c r="K156" t="s">
        <v>377</v>
      </c>
      <c r="L156">
        <v>1348</v>
      </c>
      <c r="N156">
        <v>1009</v>
      </c>
      <c r="O156" t="s">
        <v>29</v>
      </c>
      <c r="P156" t="s">
        <v>29</v>
      </c>
      <c r="Q156">
        <v>1000</v>
      </c>
      <c r="W156">
        <v>0</v>
      </c>
      <c r="X156">
        <v>1424915951</v>
      </c>
      <c r="Y156">
        <f>(AT156*1)</f>
        <v>2.3E-3</v>
      </c>
      <c r="AA156">
        <v>17528.240000000002</v>
      </c>
      <c r="AB156">
        <v>0</v>
      </c>
      <c r="AC156">
        <v>0</v>
      </c>
      <c r="AD156">
        <v>0</v>
      </c>
      <c r="AE156">
        <v>16214.84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2.3E-3</v>
      </c>
      <c r="AU156" t="s">
        <v>101</v>
      </c>
      <c r="AV156">
        <v>0</v>
      </c>
      <c r="AW156">
        <v>2</v>
      </c>
      <c r="AX156">
        <v>83358436</v>
      </c>
      <c r="AY156">
        <v>1</v>
      </c>
      <c r="AZ156">
        <v>0</v>
      </c>
      <c r="BA156">
        <v>184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ROUND(Y156*Source!I113,9)</f>
        <v>1.15E-4</v>
      </c>
      <c r="CY156">
        <f>AA156</f>
        <v>17528.240000000002</v>
      </c>
      <c r="CZ156">
        <f>AE156</f>
        <v>16214.84</v>
      </c>
      <c r="DA156">
        <f>AI156</f>
        <v>1</v>
      </c>
      <c r="DB156">
        <f>ROUND((ROUND(AT156*CZ156,2)*1),6)</f>
        <v>37.29</v>
      </c>
      <c r="DC156">
        <f>ROUND((ROUND(AT156*AG156,2)*1),6)</f>
        <v>0</v>
      </c>
      <c r="DD156" t="s">
        <v>3</v>
      </c>
      <c r="DE156" t="s">
        <v>3</v>
      </c>
      <c r="DF156">
        <f t="shared" si="67"/>
        <v>1.86</v>
      </c>
      <c r="DG156">
        <f t="shared" si="65"/>
        <v>0</v>
      </c>
      <c r="DH156">
        <f t="shared" si="66"/>
        <v>0</v>
      </c>
      <c r="DI156">
        <f t="shared" si="61"/>
        <v>0</v>
      </c>
      <c r="DJ156">
        <f>DF156</f>
        <v>1.86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ROW(Source!A114)</f>
        <v>114</v>
      </c>
      <c r="B157">
        <v>83357902</v>
      </c>
      <c r="C157">
        <v>83358410</v>
      </c>
      <c r="D157">
        <v>81523545</v>
      </c>
      <c r="E157">
        <v>1079</v>
      </c>
      <c r="F157">
        <v>1</v>
      </c>
      <c r="G157">
        <v>1079</v>
      </c>
      <c r="H157">
        <v>1</v>
      </c>
      <c r="I157" t="s">
        <v>259</v>
      </c>
      <c r="J157" t="s">
        <v>3</v>
      </c>
      <c r="K157" t="s">
        <v>260</v>
      </c>
      <c r="L157">
        <v>1191</v>
      </c>
      <c r="N157">
        <v>1013</v>
      </c>
      <c r="O157" t="s">
        <v>261</v>
      </c>
      <c r="P157" t="s">
        <v>261</v>
      </c>
      <c r="Q157">
        <v>1</v>
      </c>
      <c r="W157">
        <v>0</v>
      </c>
      <c r="X157">
        <v>476480486</v>
      </c>
      <c r="Y157">
        <f>(AT157*1.2)</f>
        <v>22.2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5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18.5</v>
      </c>
      <c r="AU157" t="s">
        <v>102</v>
      </c>
      <c r="AV157">
        <v>1</v>
      </c>
      <c r="AW157">
        <v>2</v>
      </c>
      <c r="AX157">
        <v>83358429</v>
      </c>
      <c r="AY157">
        <v>1</v>
      </c>
      <c r="AZ157">
        <v>0</v>
      </c>
      <c r="BA157">
        <v>187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ROUND(AT157*Source!I114*AH157*AL157,2)</f>
        <v>0</v>
      </c>
      <c r="CV157">
        <f>ROUND(Y157*Source!I114,9)</f>
        <v>1.1100000000000001</v>
      </c>
      <c r="CW157">
        <v>0</v>
      </c>
      <c r="CX157">
        <f>ROUND(Y157*Source!I114,9)</f>
        <v>1.1100000000000001</v>
      </c>
      <c r="CY157">
        <f>AD157</f>
        <v>0</v>
      </c>
      <c r="CZ157">
        <f>AH157</f>
        <v>0</v>
      </c>
      <c r="DA157">
        <f>AL157</f>
        <v>1</v>
      </c>
      <c r="DB157">
        <f>ROUND((ROUND(AT157*CZ157,2)*1.2),6)</f>
        <v>0</v>
      </c>
      <c r="DC157">
        <f>ROUND((ROUND(AT157*AG157,2)*1.2),6)</f>
        <v>0</v>
      </c>
      <c r="DD157" t="s">
        <v>3</v>
      </c>
      <c r="DE157" t="s">
        <v>3</v>
      </c>
      <c r="DF157">
        <f t="shared" si="67"/>
        <v>0</v>
      </c>
      <c r="DG157">
        <f t="shared" si="65"/>
        <v>0</v>
      </c>
      <c r="DH157">
        <f t="shared" si="66"/>
        <v>0</v>
      </c>
      <c r="DI157">
        <f t="shared" si="61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ROW(Source!A114)</f>
        <v>114</v>
      </c>
      <c r="B158">
        <v>83357902</v>
      </c>
      <c r="C158">
        <v>83358410</v>
      </c>
      <c r="D158">
        <v>81593951</v>
      </c>
      <c r="E158">
        <v>1</v>
      </c>
      <c r="F158">
        <v>1</v>
      </c>
      <c r="G158">
        <v>1079</v>
      </c>
      <c r="H158">
        <v>2</v>
      </c>
      <c r="I158" t="s">
        <v>325</v>
      </c>
      <c r="J158" t="s">
        <v>326</v>
      </c>
      <c r="K158" t="s">
        <v>327</v>
      </c>
      <c r="L158">
        <v>1368</v>
      </c>
      <c r="N158">
        <v>1011</v>
      </c>
      <c r="O158" t="s">
        <v>265</v>
      </c>
      <c r="P158" t="s">
        <v>265</v>
      </c>
      <c r="Q158">
        <v>1</v>
      </c>
      <c r="W158">
        <v>0</v>
      </c>
      <c r="X158">
        <v>-1503106587</v>
      </c>
      <c r="Y158">
        <f>(AT158*1.2)</f>
        <v>3.48</v>
      </c>
      <c r="AA158">
        <v>0</v>
      </c>
      <c r="AB158">
        <v>99.68</v>
      </c>
      <c r="AC158">
        <v>0</v>
      </c>
      <c r="AD158">
        <v>0</v>
      </c>
      <c r="AE158">
        <v>0</v>
      </c>
      <c r="AF158">
        <v>7.11</v>
      </c>
      <c r="AG158">
        <v>0</v>
      </c>
      <c r="AH158">
        <v>0</v>
      </c>
      <c r="AI158">
        <v>1</v>
      </c>
      <c r="AJ158">
        <v>13.14</v>
      </c>
      <c r="AK158">
        <v>55.67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2.9</v>
      </c>
      <c r="AU158" t="s">
        <v>102</v>
      </c>
      <c r="AV158">
        <v>0</v>
      </c>
      <c r="AW158">
        <v>2</v>
      </c>
      <c r="AX158">
        <v>83358430</v>
      </c>
      <c r="AY158">
        <v>1</v>
      </c>
      <c r="AZ158">
        <v>0</v>
      </c>
      <c r="BA158">
        <v>188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ROUND(Y158*Source!I114*DO158,9)</f>
        <v>0</v>
      </c>
      <c r="CX158">
        <f>ROUND(Y158*Source!I114,9)</f>
        <v>0.17399999999999999</v>
      </c>
      <c r="CY158">
        <f>AB158</f>
        <v>99.68</v>
      </c>
      <c r="CZ158">
        <f>AF158</f>
        <v>7.11</v>
      </c>
      <c r="DA158">
        <f>AJ158</f>
        <v>13.14</v>
      </c>
      <c r="DB158">
        <f>ROUND((ROUND(AT158*CZ158,2)*1.2),6)</f>
        <v>24.744</v>
      </c>
      <c r="DC158">
        <f>ROUND((ROUND(AT158*AG158,2)*1.2),6)</f>
        <v>0</v>
      </c>
      <c r="DD158" t="s">
        <v>3</v>
      </c>
      <c r="DE158" t="s">
        <v>3</v>
      </c>
      <c r="DF158">
        <f t="shared" si="67"/>
        <v>0</v>
      </c>
      <c r="DG158">
        <f>ROUND(ROUND(AF158*AJ158,2)*CX158,2)</f>
        <v>16.260000000000002</v>
      </c>
      <c r="DH158">
        <f>ROUND(ROUND(AG158*AK158,2)*CX158,2)</f>
        <v>0</v>
      </c>
      <c r="DI158">
        <f t="shared" si="61"/>
        <v>0</v>
      </c>
      <c r="DJ158">
        <f>DG158</f>
        <v>16.260000000000002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ROW(Source!A114)</f>
        <v>114</v>
      </c>
      <c r="B159">
        <v>83357902</v>
      </c>
      <c r="C159">
        <v>83358410</v>
      </c>
      <c r="D159">
        <v>81594250</v>
      </c>
      <c r="E159">
        <v>1</v>
      </c>
      <c r="F159">
        <v>1</v>
      </c>
      <c r="G159">
        <v>1079</v>
      </c>
      <c r="H159">
        <v>2</v>
      </c>
      <c r="I159" t="s">
        <v>266</v>
      </c>
      <c r="J159" t="s">
        <v>267</v>
      </c>
      <c r="K159" t="s">
        <v>268</v>
      </c>
      <c r="L159">
        <v>1368</v>
      </c>
      <c r="N159">
        <v>1011</v>
      </c>
      <c r="O159" t="s">
        <v>265</v>
      </c>
      <c r="P159" t="s">
        <v>265</v>
      </c>
      <c r="Q159">
        <v>1</v>
      </c>
      <c r="W159">
        <v>0</v>
      </c>
      <c r="X159">
        <v>654681671</v>
      </c>
      <c r="Y159">
        <f>(AT159*1.2)</f>
        <v>0.27600000000000002</v>
      </c>
      <c r="AA159">
        <v>0</v>
      </c>
      <c r="AB159">
        <v>1478.98</v>
      </c>
      <c r="AC159">
        <v>749.63</v>
      </c>
      <c r="AD159">
        <v>0</v>
      </c>
      <c r="AE159">
        <v>0</v>
      </c>
      <c r="AF159">
        <v>83.1</v>
      </c>
      <c r="AG159">
        <v>12.62</v>
      </c>
      <c r="AH159">
        <v>0</v>
      </c>
      <c r="AI159">
        <v>1</v>
      </c>
      <c r="AJ159">
        <v>16.68</v>
      </c>
      <c r="AK159">
        <v>55.67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0.23</v>
      </c>
      <c r="AU159" t="s">
        <v>102</v>
      </c>
      <c r="AV159">
        <v>0</v>
      </c>
      <c r="AW159">
        <v>2</v>
      </c>
      <c r="AX159">
        <v>83358431</v>
      </c>
      <c r="AY159">
        <v>1</v>
      </c>
      <c r="AZ159">
        <v>0</v>
      </c>
      <c r="BA159">
        <v>189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ROUND(Y159*Source!I114*DO159,9)</f>
        <v>0.17415600000000001</v>
      </c>
      <c r="CX159">
        <f>ROUND(Y159*Source!I114,9)</f>
        <v>1.38E-2</v>
      </c>
      <c r="CY159">
        <f>AB159</f>
        <v>1478.98</v>
      </c>
      <c r="CZ159">
        <f>AF159</f>
        <v>83.1</v>
      </c>
      <c r="DA159">
        <f>AJ159</f>
        <v>16.68</v>
      </c>
      <c r="DB159">
        <f>ROUND((ROUND(AT159*CZ159,2)*1.2),6)</f>
        <v>22.931999999999999</v>
      </c>
      <c r="DC159">
        <f>ROUND((ROUND(AT159*AG159,2)*1.2),6)</f>
        <v>3.48</v>
      </c>
      <c r="DD159" t="s">
        <v>3</v>
      </c>
      <c r="DE159" t="s">
        <v>3</v>
      </c>
      <c r="DF159">
        <f t="shared" si="67"/>
        <v>0</v>
      </c>
      <c r="DG159">
        <f>ROUND(ROUND(AF159*AJ159,2)*CX159,2)</f>
        <v>19.13</v>
      </c>
      <c r="DH159">
        <f>ROUND(ROUND(AG159*AK159,2)*CX159,2)</f>
        <v>9.6999999999999993</v>
      </c>
      <c r="DI159">
        <f t="shared" si="61"/>
        <v>0</v>
      </c>
      <c r="DJ159">
        <f>DG159</f>
        <v>19.13</v>
      </c>
      <c r="DK159">
        <v>0</v>
      </c>
      <c r="DL159" t="s">
        <v>269</v>
      </c>
      <c r="DM159">
        <v>0</v>
      </c>
      <c r="DN159" t="s">
        <v>261</v>
      </c>
      <c r="DO159">
        <v>12.62</v>
      </c>
    </row>
    <row r="160" spans="1:119" x14ac:dyDescent="0.2">
      <c r="A160">
        <f>ROW(Source!A114)</f>
        <v>114</v>
      </c>
      <c r="B160">
        <v>83357902</v>
      </c>
      <c r="C160">
        <v>83358410</v>
      </c>
      <c r="D160">
        <v>80597668</v>
      </c>
      <c r="E160">
        <v>1</v>
      </c>
      <c r="F160">
        <v>1</v>
      </c>
      <c r="G160">
        <v>1079</v>
      </c>
      <c r="H160">
        <v>3</v>
      </c>
      <c r="I160" t="s">
        <v>198</v>
      </c>
      <c r="J160" t="s">
        <v>371</v>
      </c>
      <c r="K160" t="s">
        <v>199</v>
      </c>
      <c r="L160">
        <v>1348</v>
      </c>
      <c r="N160">
        <v>1009</v>
      </c>
      <c r="O160" t="s">
        <v>29</v>
      </c>
      <c r="P160" t="s">
        <v>29</v>
      </c>
      <c r="Q160">
        <v>1000</v>
      </c>
      <c r="W160">
        <v>0</v>
      </c>
      <c r="X160">
        <v>1330361075</v>
      </c>
      <c r="Y160">
        <f>(AT160*1)</f>
        <v>0.13</v>
      </c>
      <c r="AA160">
        <v>63692.78</v>
      </c>
      <c r="AB160">
        <v>0</v>
      </c>
      <c r="AC160">
        <v>0</v>
      </c>
      <c r="AD160">
        <v>0</v>
      </c>
      <c r="AE160">
        <v>7246.05</v>
      </c>
      <c r="AF160">
        <v>0</v>
      </c>
      <c r="AG160">
        <v>0</v>
      </c>
      <c r="AH160">
        <v>0</v>
      </c>
      <c r="AI160">
        <v>8.7899999999999991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0.13</v>
      </c>
      <c r="AU160" t="s">
        <v>101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ROUND(Y160*Source!I114,9)</f>
        <v>6.4999999999999997E-3</v>
      </c>
      <c r="CY160">
        <f>AA160</f>
        <v>63692.78</v>
      </c>
      <c r="CZ160">
        <f>AE160</f>
        <v>7246.05</v>
      </c>
      <c r="DA160">
        <f>AI160</f>
        <v>8.7899999999999991</v>
      </c>
      <c r="DB160">
        <f>ROUND((ROUND(AT160*CZ160,2)*1),6)</f>
        <v>941.99</v>
      </c>
      <c r="DC160">
        <f>ROUND((ROUND(AT160*AG160,2)*1),6)</f>
        <v>0</v>
      </c>
      <c r="DD160" t="s">
        <v>3</v>
      </c>
      <c r="DE160" t="s">
        <v>3</v>
      </c>
      <c r="DF160">
        <f>ROUND(ROUND(AE160*AI160,2)*CX160,2)</f>
        <v>414</v>
      </c>
      <c r="DG160">
        <f t="shared" ref="DG160:DG173" si="68">ROUND(ROUND(AF160,2)*CX160,2)</f>
        <v>0</v>
      </c>
      <c r="DH160">
        <f t="shared" ref="DH160:DH173" si="69">ROUND(ROUND(AG160,2)*CX160,2)</f>
        <v>0</v>
      </c>
      <c r="DI160">
        <f t="shared" si="61"/>
        <v>0</v>
      </c>
      <c r="DJ160">
        <f>DF160</f>
        <v>414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ROW(Source!A114)</f>
        <v>114</v>
      </c>
      <c r="B161">
        <v>83357902</v>
      </c>
      <c r="C161">
        <v>83358410</v>
      </c>
      <c r="D161">
        <v>81563420</v>
      </c>
      <c r="E161">
        <v>1</v>
      </c>
      <c r="F161">
        <v>1</v>
      </c>
      <c r="G161">
        <v>1079</v>
      </c>
      <c r="H161">
        <v>3</v>
      </c>
      <c r="I161" t="s">
        <v>309</v>
      </c>
      <c r="J161" t="s">
        <v>310</v>
      </c>
      <c r="K161" t="s">
        <v>311</v>
      </c>
      <c r="L161">
        <v>1348</v>
      </c>
      <c r="N161">
        <v>1009</v>
      </c>
      <c r="O161" t="s">
        <v>29</v>
      </c>
      <c r="P161" t="s">
        <v>29</v>
      </c>
      <c r="Q161">
        <v>1000</v>
      </c>
      <c r="W161">
        <v>0</v>
      </c>
      <c r="X161">
        <v>-611125095</v>
      </c>
      <c r="Y161">
        <f>(AT161*1)</f>
        <v>1.2999999999999999E-3</v>
      </c>
      <c r="AA161">
        <v>172825.85</v>
      </c>
      <c r="AB161">
        <v>0</v>
      </c>
      <c r="AC161">
        <v>0</v>
      </c>
      <c r="AD161">
        <v>0</v>
      </c>
      <c r="AE161">
        <v>8590.86</v>
      </c>
      <c r="AF161">
        <v>0</v>
      </c>
      <c r="AG161">
        <v>0</v>
      </c>
      <c r="AH161">
        <v>0</v>
      </c>
      <c r="AI161">
        <v>18.61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1.2999999999999999E-3</v>
      </c>
      <c r="AU161" t="s">
        <v>101</v>
      </c>
      <c r="AV161">
        <v>0</v>
      </c>
      <c r="AW161">
        <v>2</v>
      </c>
      <c r="AX161">
        <v>83358433</v>
      </c>
      <c r="AY161">
        <v>1</v>
      </c>
      <c r="AZ161">
        <v>0</v>
      </c>
      <c r="BA161">
        <v>191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ROUND(Y161*Source!I114,9)</f>
        <v>6.4999999999999994E-5</v>
      </c>
      <c r="CY161">
        <f>AA161</f>
        <v>172825.85</v>
      </c>
      <c r="CZ161">
        <f>AE161</f>
        <v>8590.86</v>
      </c>
      <c r="DA161">
        <f>AI161</f>
        <v>18.61</v>
      </c>
      <c r="DB161">
        <f>ROUND((ROUND(AT161*CZ161,2)*1),6)</f>
        <v>11.17</v>
      </c>
      <c r="DC161">
        <f>ROUND((ROUND(AT161*AG161,2)*1),6)</f>
        <v>0</v>
      </c>
      <c r="DD161" t="s">
        <v>3</v>
      </c>
      <c r="DE161" t="s">
        <v>3</v>
      </c>
      <c r="DF161">
        <f>ROUND(ROUND(AE161*AI161,2)*CX161,2)</f>
        <v>10.39</v>
      </c>
      <c r="DG161">
        <f t="shared" si="68"/>
        <v>0</v>
      </c>
      <c r="DH161">
        <f t="shared" si="69"/>
        <v>0</v>
      </c>
      <c r="DI161">
        <f t="shared" ref="DI161:DI180" si="70">ROUND(ROUND(AH161,2)*CX161,2)</f>
        <v>0</v>
      </c>
      <c r="DJ161">
        <f>DF161</f>
        <v>10.39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ROW(Source!A114)</f>
        <v>114</v>
      </c>
      <c r="B162">
        <v>83357902</v>
      </c>
      <c r="C162">
        <v>83358410</v>
      </c>
      <c r="D162">
        <v>81562378</v>
      </c>
      <c r="E162">
        <v>1</v>
      </c>
      <c r="F162">
        <v>1</v>
      </c>
      <c r="G162">
        <v>1079</v>
      </c>
      <c r="H162">
        <v>3</v>
      </c>
      <c r="I162" t="s">
        <v>337</v>
      </c>
      <c r="J162" t="s">
        <v>338</v>
      </c>
      <c r="K162" t="s">
        <v>339</v>
      </c>
      <c r="L162">
        <v>1354</v>
      </c>
      <c r="N162">
        <v>1010</v>
      </c>
      <c r="O162" t="s">
        <v>116</v>
      </c>
      <c r="P162" t="s">
        <v>116</v>
      </c>
      <c r="Q162">
        <v>1</v>
      </c>
      <c r="W162">
        <v>0</v>
      </c>
      <c r="X162">
        <v>-920110852</v>
      </c>
      <c r="Y162">
        <f>(AT162*1)</f>
        <v>82</v>
      </c>
      <c r="AA162">
        <v>8.18</v>
      </c>
      <c r="AB162">
        <v>0</v>
      </c>
      <c r="AC162">
        <v>0</v>
      </c>
      <c r="AD162">
        <v>0</v>
      </c>
      <c r="AE162">
        <v>3.86</v>
      </c>
      <c r="AF162">
        <v>0</v>
      </c>
      <c r="AG162">
        <v>0</v>
      </c>
      <c r="AH162">
        <v>0</v>
      </c>
      <c r="AI162">
        <v>1.96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82</v>
      </c>
      <c r="AU162" t="s">
        <v>101</v>
      </c>
      <c r="AV162">
        <v>0</v>
      </c>
      <c r="AW162">
        <v>2</v>
      </c>
      <c r="AX162">
        <v>83358434</v>
      </c>
      <c r="AY162">
        <v>1</v>
      </c>
      <c r="AZ162">
        <v>0</v>
      </c>
      <c r="BA162">
        <v>192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ROUND(Y162*Source!I114,9)</f>
        <v>4.0999999999999996</v>
      </c>
      <c r="CY162">
        <f>AA162</f>
        <v>8.18</v>
      </c>
      <c r="CZ162">
        <f>AE162</f>
        <v>3.86</v>
      </c>
      <c r="DA162">
        <f>AI162</f>
        <v>1.96</v>
      </c>
      <c r="DB162">
        <f>ROUND((ROUND(AT162*CZ162,2)*1),6)</f>
        <v>316.52</v>
      </c>
      <c r="DC162">
        <f>ROUND((ROUND(AT162*AG162,2)*1),6)</f>
        <v>0</v>
      </c>
      <c r="DD162" t="s">
        <v>3</v>
      </c>
      <c r="DE162" t="s">
        <v>3</v>
      </c>
      <c r="DF162">
        <f>ROUND(ROUND(AE162*AI162,2)*CX162,2)</f>
        <v>31.04</v>
      </c>
      <c r="DG162">
        <f t="shared" si="68"/>
        <v>0</v>
      </c>
      <c r="DH162">
        <f t="shared" si="69"/>
        <v>0</v>
      </c>
      <c r="DI162">
        <f t="shared" si="70"/>
        <v>0</v>
      </c>
      <c r="DJ162">
        <f>DF162</f>
        <v>31.04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ROW(Source!A114)</f>
        <v>114</v>
      </c>
      <c r="B163">
        <v>83357902</v>
      </c>
      <c r="C163">
        <v>83358410</v>
      </c>
      <c r="D163">
        <v>81564681</v>
      </c>
      <c r="E163">
        <v>1</v>
      </c>
      <c r="F163">
        <v>1</v>
      </c>
      <c r="G163">
        <v>1079</v>
      </c>
      <c r="H163">
        <v>3</v>
      </c>
      <c r="I163" t="s">
        <v>372</v>
      </c>
      <c r="J163" t="s">
        <v>373</v>
      </c>
      <c r="K163" t="s">
        <v>374</v>
      </c>
      <c r="L163">
        <v>1348</v>
      </c>
      <c r="N163">
        <v>1009</v>
      </c>
      <c r="O163" t="s">
        <v>29</v>
      </c>
      <c r="P163" t="s">
        <v>29</v>
      </c>
      <c r="Q163">
        <v>1000</v>
      </c>
      <c r="W163">
        <v>0</v>
      </c>
      <c r="X163">
        <v>1525105860</v>
      </c>
      <c r="Y163">
        <f>(AT163*1)</f>
        <v>4.0000000000000001E-3</v>
      </c>
      <c r="AA163">
        <v>55434.47</v>
      </c>
      <c r="AB163">
        <v>0</v>
      </c>
      <c r="AC163">
        <v>0</v>
      </c>
      <c r="AD163">
        <v>0</v>
      </c>
      <c r="AE163">
        <v>6810.19</v>
      </c>
      <c r="AF163">
        <v>0</v>
      </c>
      <c r="AG163">
        <v>0</v>
      </c>
      <c r="AH163">
        <v>0</v>
      </c>
      <c r="AI163">
        <v>7.53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4.0000000000000001E-3</v>
      </c>
      <c r="AU163" t="s">
        <v>101</v>
      </c>
      <c r="AV163">
        <v>0</v>
      </c>
      <c r="AW163">
        <v>2</v>
      </c>
      <c r="AX163">
        <v>83358435</v>
      </c>
      <c r="AY163">
        <v>1</v>
      </c>
      <c r="AZ163">
        <v>0</v>
      </c>
      <c r="BA163">
        <v>193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ROUND(Y163*Source!I114,9)</f>
        <v>2.0000000000000001E-4</v>
      </c>
      <c r="CY163">
        <f>AA163</f>
        <v>55434.47</v>
      </c>
      <c r="CZ163">
        <f>AE163</f>
        <v>6810.19</v>
      </c>
      <c r="DA163">
        <f>AI163</f>
        <v>7.53</v>
      </c>
      <c r="DB163">
        <f>ROUND((ROUND(AT163*CZ163,2)*1),6)</f>
        <v>27.24</v>
      </c>
      <c r="DC163">
        <f>ROUND((ROUND(AT163*AG163,2)*1),6)</f>
        <v>0</v>
      </c>
      <c r="DD163" t="s">
        <v>3</v>
      </c>
      <c r="DE163" t="s">
        <v>3</v>
      </c>
      <c r="DF163">
        <f>ROUND(ROUND(AE163*AI163,2)*CX163,2)</f>
        <v>10.26</v>
      </c>
      <c r="DG163">
        <f t="shared" si="68"/>
        <v>0</v>
      </c>
      <c r="DH163">
        <f t="shared" si="69"/>
        <v>0</v>
      </c>
      <c r="DI163">
        <f t="shared" si="70"/>
        <v>0</v>
      </c>
      <c r="DJ163">
        <f>DF163</f>
        <v>10.26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ROW(Source!A114)</f>
        <v>114</v>
      </c>
      <c r="B164">
        <v>83357902</v>
      </c>
      <c r="C164">
        <v>83358410</v>
      </c>
      <c r="D164">
        <v>81562546</v>
      </c>
      <c r="E164">
        <v>1</v>
      </c>
      <c r="F164">
        <v>1</v>
      </c>
      <c r="G164">
        <v>1079</v>
      </c>
      <c r="H164">
        <v>3</v>
      </c>
      <c r="I164" t="s">
        <v>375</v>
      </c>
      <c r="J164" t="s">
        <v>376</v>
      </c>
      <c r="K164" t="s">
        <v>377</v>
      </c>
      <c r="L164">
        <v>1348</v>
      </c>
      <c r="N164">
        <v>1009</v>
      </c>
      <c r="O164" t="s">
        <v>29</v>
      </c>
      <c r="P164" t="s">
        <v>29</v>
      </c>
      <c r="Q164">
        <v>1000</v>
      </c>
      <c r="W164">
        <v>0</v>
      </c>
      <c r="X164">
        <v>1424915951</v>
      </c>
      <c r="Y164">
        <f>(AT164*1)</f>
        <v>2.3E-3</v>
      </c>
      <c r="AA164">
        <v>60297.15</v>
      </c>
      <c r="AB164">
        <v>0</v>
      </c>
      <c r="AC164">
        <v>0</v>
      </c>
      <c r="AD164">
        <v>0</v>
      </c>
      <c r="AE164">
        <v>16214.84</v>
      </c>
      <c r="AF164">
        <v>0</v>
      </c>
      <c r="AG164">
        <v>0</v>
      </c>
      <c r="AH164">
        <v>0</v>
      </c>
      <c r="AI164">
        <v>3.44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2.3E-3</v>
      </c>
      <c r="AU164" t="s">
        <v>101</v>
      </c>
      <c r="AV164">
        <v>0</v>
      </c>
      <c r="AW164">
        <v>2</v>
      </c>
      <c r="AX164">
        <v>83358436</v>
      </c>
      <c r="AY164">
        <v>1</v>
      </c>
      <c r="AZ164">
        <v>0</v>
      </c>
      <c r="BA164">
        <v>194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ROUND(Y164*Source!I114,9)</f>
        <v>1.15E-4</v>
      </c>
      <c r="CY164">
        <f>AA164</f>
        <v>60297.15</v>
      </c>
      <c r="CZ164">
        <f>AE164</f>
        <v>16214.84</v>
      </c>
      <c r="DA164">
        <f>AI164</f>
        <v>3.44</v>
      </c>
      <c r="DB164">
        <f>ROUND((ROUND(AT164*CZ164,2)*1),6)</f>
        <v>37.29</v>
      </c>
      <c r="DC164">
        <f>ROUND((ROUND(AT164*AG164,2)*1),6)</f>
        <v>0</v>
      </c>
      <c r="DD164" t="s">
        <v>3</v>
      </c>
      <c r="DE164" t="s">
        <v>3</v>
      </c>
      <c r="DF164">
        <f>ROUND(ROUND(AE164*AI164,2)*CX164,2)</f>
        <v>6.41</v>
      </c>
      <c r="DG164">
        <f t="shared" si="68"/>
        <v>0</v>
      </c>
      <c r="DH164">
        <f t="shared" si="69"/>
        <v>0</v>
      </c>
      <c r="DI164">
        <f t="shared" si="70"/>
        <v>0</v>
      </c>
      <c r="DJ164">
        <f>DF164</f>
        <v>6.41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ROW(Source!A121)</f>
        <v>121</v>
      </c>
      <c r="B165">
        <v>83357904</v>
      </c>
      <c r="C165">
        <v>83358442</v>
      </c>
      <c r="D165">
        <v>81523545</v>
      </c>
      <c r="E165">
        <v>1079</v>
      </c>
      <c r="F165">
        <v>1</v>
      </c>
      <c r="G165">
        <v>1079</v>
      </c>
      <c r="H165">
        <v>1</v>
      </c>
      <c r="I165" t="s">
        <v>259</v>
      </c>
      <c r="J165" t="s">
        <v>3</v>
      </c>
      <c r="K165" t="s">
        <v>260</v>
      </c>
      <c r="L165">
        <v>1191</v>
      </c>
      <c r="N165">
        <v>1013</v>
      </c>
      <c r="O165" t="s">
        <v>261</v>
      </c>
      <c r="P165" t="s">
        <v>261</v>
      </c>
      <c r="Q165">
        <v>1</v>
      </c>
      <c r="W165">
        <v>0</v>
      </c>
      <c r="X165">
        <v>476480486</v>
      </c>
      <c r="Y165">
        <f>(AT165*1.2)</f>
        <v>48.24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40.200000000000003</v>
      </c>
      <c r="AU165" t="s">
        <v>102</v>
      </c>
      <c r="AV165">
        <v>1</v>
      </c>
      <c r="AW165">
        <v>2</v>
      </c>
      <c r="AX165">
        <v>83358459</v>
      </c>
      <c r="AY165">
        <v>1</v>
      </c>
      <c r="AZ165">
        <v>0</v>
      </c>
      <c r="BA165">
        <v>197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ROUND(AT165*Source!I121*AH165*AL165,2)</f>
        <v>0</v>
      </c>
      <c r="CV165">
        <f>ROUND(Y165*Source!I121,9)</f>
        <v>0.4824</v>
      </c>
      <c r="CW165">
        <v>0</v>
      </c>
      <c r="CX165">
        <f>ROUND(Y165*Source!I121,9)</f>
        <v>0.4824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ROUND((ROUND(AT165*CZ165,2)*1.2),6)</f>
        <v>0</v>
      </c>
      <c r="DC165">
        <f>ROUND((ROUND(AT165*AG165,2)*1.2),6)</f>
        <v>0</v>
      </c>
      <c r="DD165" t="s">
        <v>3</v>
      </c>
      <c r="DE165" t="s">
        <v>3</v>
      </c>
      <c r="DF165">
        <f t="shared" ref="DF165:DF175" si="71">ROUND(ROUND(AE165,2)*CX165,2)</f>
        <v>0</v>
      </c>
      <c r="DG165">
        <f t="shared" si="68"/>
        <v>0</v>
      </c>
      <c r="DH165">
        <f t="shared" si="69"/>
        <v>0</v>
      </c>
      <c r="DI165">
        <f t="shared" si="70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ROW(Source!A121)</f>
        <v>121</v>
      </c>
      <c r="B166">
        <v>83357904</v>
      </c>
      <c r="C166">
        <v>83358442</v>
      </c>
      <c r="D166">
        <v>81594250</v>
      </c>
      <c r="E166">
        <v>1</v>
      </c>
      <c r="F166">
        <v>1</v>
      </c>
      <c r="G166">
        <v>1079</v>
      </c>
      <c r="H166">
        <v>2</v>
      </c>
      <c r="I166" t="s">
        <v>266</v>
      </c>
      <c r="J166" t="s">
        <v>267</v>
      </c>
      <c r="K166" t="s">
        <v>268</v>
      </c>
      <c r="L166">
        <v>1368</v>
      </c>
      <c r="N166">
        <v>1011</v>
      </c>
      <c r="O166" t="s">
        <v>265</v>
      </c>
      <c r="P166" t="s">
        <v>265</v>
      </c>
      <c r="Q166">
        <v>1</v>
      </c>
      <c r="W166">
        <v>0</v>
      </c>
      <c r="X166">
        <v>654681671</v>
      </c>
      <c r="Y166">
        <f>(AT166*1.2)</f>
        <v>3.5999999999999997E-2</v>
      </c>
      <c r="AA166">
        <v>0</v>
      </c>
      <c r="AB166">
        <v>88.67</v>
      </c>
      <c r="AC166">
        <v>13.47</v>
      </c>
      <c r="AD166">
        <v>0</v>
      </c>
      <c r="AE166">
        <v>0</v>
      </c>
      <c r="AF166">
        <v>83.1</v>
      </c>
      <c r="AG166">
        <v>12.62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0.03</v>
      </c>
      <c r="AU166" t="s">
        <v>102</v>
      </c>
      <c r="AV166">
        <v>0</v>
      </c>
      <c r="AW166">
        <v>2</v>
      </c>
      <c r="AX166">
        <v>83358460</v>
      </c>
      <c r="AY166">
        <v>1</v>
      </c>
      <c r="AZ166">
        <v>0</v>
      </c>
      <c r="BA166">
        <v>198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ROUND(Y166*Source!I121*DO166,9)</f>
        <v>4.5431999999999998E-3</v>
      </c>
      <c r="CX166">
        <f>ROUND(Y166*Source!I121,9)</f>
        <v>3.6000000000000002E-4</v>
      </c>
      <c r="CY166">
        <f>AB166</f>
        <v>88.67</v>
      </c>
      <c r="CZ166">
        <f>AF166</f>
        <v>83.1</v>
      </c>
      <c r="DA166">
        <f>AJ166</f>
        <v>1</v>
      </c>
      <c r="DB166">
        <f>ROUND((ROUND(AT166*CZ166,2)*1.2),6)</f>
        <v>2.988</v>
      </c>
      <c r="DC166">
        <f>ROUND((ROUND(AT166*AG166,2)*1.2),6)</f>
        <v>0.45600000000000002</v>
      </c>
      <c r="DD166" t="s">
        <v>3</v>
      </c>
      <c r="DE166" t="s">
        <v>3</v>
      </c>
      <c r="DF166">
        <f t="shared" si="71"/>
        <v>0</v>
      </c>
      <c r="DG166">
        <f t="shared" si="68"/>
        <v>0.03</v>
      </c>
      <c r="DH166">
        <f t="shared" si="69"/>
        <v>0</v>
      </c>
      <c r="DI166">
        <f t="shared" si="70"/>
        <v>0</v>
      </c>
      <c r="DJ166">
        <f>DG166</f>
        <v>0.03</v>
      </c>
      <c r="DK166">
        <v>0</v>
      </c>
      <c r="DL166" t="s">
        <v>269</v>
      </c>
      <c r="DM166">
        <v>0</v>
      </c>
      <c r="DN166" t="s">
        <v>261</v>
      </c>
      <c r="DO166">
        <v>12.62</v>
      </c>
    </row>
    <row r="167" spans="1:119" x14ac:dyDescent="0.2">
      <c r="A167">
        <f>ROW(Source!A121)</f>
        <v>121</v>
      </c>
      <c r="B167">
        <v>83357904</v>
      </c>
      <c r="C167">
        <v>83358442</v>
      </c>
      <c r="D167">
        <v>81594377</v>
      </c>
      <c r="E167">
        <v>1</v>
      </c>
      <c r="F167">
        <v>1</v>
      </c>
      <c r="G167">
        <v>1079</v>
      </c>
      <c r="H167">
        <v>2</v>
      </c>
      <c r="I167" t="s">
        <v>378</v>
      </c>
      <c r="J167" t="s">
        <v>379</v>
      </c>
      <c r="K167" t="s">
        <v>380</v>
      </c>
      <c r="L167">
        <v>1368</v>
      </c>
      <c r="N167">
        <v>1011</v>
      </c>
      <c r="O167" t="s">
        <v>265</v>
      </c>
      <c r="P167" t="s">
        <v>265</v>
      </c>
      <c r="Q167">
        <v>1</v>
      </c>
      <c r="W167">
        <v>0</v>
      </c>
      <c r="X167">
        <v>-1458718093</v>
      </c>
      <c r="Y167">
        <f>(AT167*1.2)</f>
        <v>13.2</v>
      </c>
      <c r="AA167">
        <v>0</v>
      </c>
      <c r="AB167">
        <v>0.85</v>
      </c>
      <c r="AC167">
        <v>0</v>
      </c>
      <c r="AD167">
        <v>0</v>
      </c>
      <c r="AE167">
        <v>0</v>
      </c>
      <c r="AF167">
        <v>0.8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11</v>
      </c>
      <c r="AU167" t="s">
        <v>102</v>
      </c>
      <c r="AV167">
        <v>0</v>
      </c>
      <c r="AW167">
        <v>2</v>
      </c>
      <c r="AX167">
        <v>83358461</v>
      </c>
      <c r="AY167">
        <v>1</v>
      </c>
      <c r="AZ167">
        <v>0</v>
      </c>
      <c r="BA167">
        <v>199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ROUND(Y167*Source!I121*DO167,9)</f>
        <v>0</v>
      </c>
      <c r="CX167">
        <f>ROUND(Y167*Source!I121,9)</f>
        <v>0.13200000000000001</v>
      </c>
      <c r="CY167">
        <f>AB167</f>
        <v>0.85</v>
      </c>
      <c r="CZ167">
        <f>AF167</f>
        <v>0.8</v>
      </c>
      <c r="DA167">
        <f>AJ167</f>
        <v>1</v>
      </c>
      <c r="DB167">
        <f>ROUND((ROUND(AT167*CZ167,2)*1.2),6)</f>
        <v>10.56</v>
      </c>
      <c r="DC167">
        <f>ROUND((ROUND(AT167*AG167,2)*1.2),6)</f>
        <v>0</v>
      </c>
      <c r="DD167" t="s">
        <v>3</v>
      </c>
      <c r="DE167" t="s">
        <v>3</v>
      </c>
      <c r="DF167">
        <f t="shared" si="71"/>
        <v>0</v>
      </c>
      <c r="DG167">
        <f t="shared" si="68"/>
        <v>0.11</v>
      </c>
      <c r="DH167">
        <f t="shared" si="69"/>
        <v>0</v>
      </c>
      <c r="DI167">
        <f t="shared" si="70"/>
        <v>0</v>
      </c>
      <c r="DJ167">
        <f>DG167</f>
        <v>0.11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ROW(Source!A121)</f>
        <v>121</v>
      </c>
      <c r="B168">
        <v>83357904</v>
      </c>
      <c r="C168">
        <v>83358442</v>
      </c>
      <c r="D168">
        <v>81564791</v>
      </c>
      <c r="E168">
        <v>1</v>
      </c>
      <c r="F168">
        <v>1</v>
      </c>
      <c r="G168">
        <v>1079</v>
      </c>
      <c r="H168">
        <v>3</v>
      </c>
      <c r="I168" t="s">
        <v>381</v>
      </c>
      <c r="J168" t="s">
        <v>382</v>
      </c>
      <c r="K168" t="s">
        <v>383</v>
      </c>
      <c r="L168">
        <v>1355</v>
      </c>
      <c r="N168">
        <v>1010</v>
      </c>
      <c r="O168" t="s">
        <v>175</v>
      </c>
      <c r="P168" t="s">
        <v>175</v>
      </c>
      <c r="Q168">
        <v>100</v>
      </c>
      <c r="W168">
        <v>0</v>
      </c>
      <c r="X168">
        <v>-1246658308</v>
      </c>
      <c r="Y168">
        <f>(AT168*1)</f>
        <v>2.08</v>
      </c>
      <c r="AA168">
        <v>16.260000000000002</v>
      </c>
      <c r="AB168">
        <v>0</v>
      </c>
      <c r="AC168">
        <v>0</v>
      </c>
      <c r="AD168">
        <v>0</v>
      </c>
      <c r="AE168">
        <v>15.04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2.08</v>
      </c>
      <c r="AU168" t="s">
        <v>101</v>
      </c>
      <c r="AV168">
        <v>0</v>
      </c>
      <c r="AW168">
        <v>2</v>
      </c>
      <c r="AX168">
        <v>83358462</v>
      </c>
      <c r="AY168">
        <v>1</v>
      </c>
      <c r="AZ168">
        <v>0</v>
      </c>
      <c r="BA168">
        <v>200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ROUND(Y168*Source!I121,9)</f>
        <v>2.0799999999999999E-2</v>
      </c>
      <c r="CY168">
        <f>AA168</f>
        <v>16.260000000000002</v>
      </c>
      <c r="CZ168">
        <f>AE168</f>
        <v>15.04</v>
      </c>
      <c r="DA168">
        <f>AI168</f>
        <v>1</v>
      </c>
      <c r="DB168">
        <f>ROUND((ROUND(AT168*CZ168,2)*1),6)</f>
        <v>31.28</v>
      </c>
      <c r="DC168">
        <f>ROUND((ROUND(AT168*AG168,2)*1),6)</f>
        <v>0</v>
      </c>
      <c r="DD168" t="s">
        <v>3</v>
      </c>
      <c r="DE168" t="s">
        <v>3</v>
      </c>
      <c r="DF168">
        <f t="shared" si="71"/>
        <v>0.31</v>
      </c>
      <c r="DG168">
        <f t="shared" si="68"/>
        <v>0</v>
      </c>
      <c r="DH168">
        <f t="shared" si="69"/>
        <v>0</v>
      </c>
      <c r="DI168">
        <f t="shared" si="70"/>
        <v>0</v>
      </c>
      <c r="DJ168">
        <f>DF168</f>
        <v>0.31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ROW(Source!A121)</f>
        <v>121</v>
      </c>
      <c r="B169">
        <v>83357904</v>
      </c>
      <c r="C169">
        <v>83358442</v>
      </c>
      <c r="D169">
        <v>81564890</v>
      </c>
      <c r="E169">
        <v>1</v>
      </c>
      <c r="F169">
        <v>1</v>
      </c>
      <c r="G169">
        <v>1079</v>
      </c>
      <c r="H169">
        <v>3</v>
      </c>
      <c r="I169" t="s">
        <v>384</v>
      </c>
      <c r="J169" t="s">
        <v>385</v>
      </c>
      <c r="K169" t="s">
        <v>386</v>
      </c>
      <c r="L169">
        <v>1355</v>
      </c>
      <c r="N169">
        <v>1010</v>
      </c>
      <c r="O169" t="s">
        <v>175</v>
      </c>
      <c r="P169" t="s">
        <v>175</v>
      </c>
      <c r="Q169">
        <v>100</v>
      </c>
      <c r="W169">
        <v>0</v>
      </c>
      <c r="X169">
        <v>2083605065</v>
      </c>
      <c r="Y169">
        <f>(AT169*1)</f>
        <v>2.08</v>
      </c>
      <c r="AA169">
        <v>17.47</v>
      </c>
      <c r="AB169">
        <v>0</v>
      </c>
      <c r="AC169">
        <v>0</v>
      </c>
      <c r="AD169">
        <v>0</v>
      </c>
      <c r="AE169">
        <v>16.16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2.08</v>
      </c>
      <c r="AU169" t="s">
        <v>101</v>
      </c>
      <c r="AV169">
        <v>0</v>
      </c>
      <c r="AW169">
        <v>2</v>
      </c>
      <c r="AX169">
        <v>83358463</v>
      </c>
      <c r="AY169">
        <v>1</v>
      </c>
      <c r="AZ169">
        <v>0</v>
      </c>
      <c r="BA169">
        <v>201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ROUND(Y169*Source!I121,9)</f>
        <v>2.0799999999999999E-2</v>
      </c>
      <c r="CY169">
        <f>AA169</f>
        <v>17.47</v>
      </c>
      <c r="CZ169">
        <f>AE169</f>
        <v>16.16</v>
      </c>
      <c r="DA169">
        <f>AI169</f>
        <v>1</v>
      </c>
      <c r="DB169">
        <f>ROUND((ROUND(AT169*CZ169,2)*1),6)</f>
        <v>33.61</v>
      </c>
      <c r="DC169">
        <f>ROUND((ROUND(AT169*AG169,2)*1),6)</f>
        <v>0</v>
      </c>
      <c r="DD169" t="s">
        <v>3</v>
      </c>
      <c r="DE169" t="s">
        <v>3</v>
      </c>
      <c r="DF169">
        <f t="shared" si="71"/>
        <v>0.34</v>
      </c>
      <c r="DG169">
        <f t="shared" si="68"/>
        <v>0</v>
      </c>
      <c r="DH169">
        <f t="shared" si="69"/>
        <v>0</v>
      </c>
      <c r="DI169">
        <f t="shared" si="70"/>
        <v>0</v>
      </c>
      <c r="DJ169">
        <f>DF169</f>
        <v>0.34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ROW(Source!A121)</f>
        <v>121</v>
      </c>
      <c r="B170">
        <v>83357904</v>
      </c>
      <c r="C170">
        <v>83358442</v>
      </c>
      <c r="D170">
        <v>81586490</v>
      </c>
      <c r="E170">
        <v>1</v>
      </c>
      <c r="F170">
        <v>1</v>
      </c>
      <c r="G170">
        <v>1079</v>
      </c>
      <c r="H170">
        <v>3</v>
      </c>
      <c r="I170" t="s">
        <v>387</v>
      </c>
      <c r="J170" t="s">
        <v>388</v>
      </c>
      <c r="K170" t="s">
        <v>389</v>
      </c>
      <c r="L170">
        <v>1356</v>
      </c>
      <c r="N170">
        <v>1010</v>
      </c>
      <c r="O170" t="s">
        <v>352</v>
      </c>
      <c r="P170" t="s">
        <v>352</v>
      </c>
      <c r="Q170">
        <v>1000</v>
      </c>
      <c r="W170">
        <v>0</v>
      </c>
      <c r="X170">
        <v>899276049</v>
      </c>
      <c r="Y170">
        <f>(AT170*1)</f>
        <v>0.20399999999999999</v>
      </c>
      <c r="AA170">
        <v>318.77999999999997</v>
      </c>
      <c r="AB170">
        <v>0</v>
      </c>
      <c r="AC170">
        <v>0</v>
      </c>
      <c r="AD170">
        <v>0</v>
      </c>
      <c r="AE170">
        <v>294.89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0.20399999999999999</v>
      </c>
      <c r="AU170" t="s">
        <v>101</v>
      </c>
      <c r="AV170">
        <v>0</v>
      </c>
      <c r="AW170">
        <v>2</v>
      </c>
      <c r="AX170">
        <v>83358464</v>
      </c>
      <c r="AY170">
        <v>1</v>
      </c>
      <c r="AZ170">
        <v>0</v>
      </c>
      <c r="BA170">
        <v>202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ROUND(Y170*Source!I121,9)</f>
        <v>2.0400000000000001E-3</v>
      </c>
      <c r="CY170">
        <f>AA170</f>
        <v>318.77999999999997</v>
      </c>
      <c r="CZ170">
        <f>AE170</f>
        <v>294.89</v>
      </c>
      <c r="DA170">
        <f>AI170</f>
        <v>1</v>
      </c>
      <c r="DB170">
        <f>ROUND((ROUND(AT170*CZ170,2)*1),6)</f>
        <v>60.16</v>
      </c>
      <c r="DC170">
        <f>ROUND((ROUND(AT170*AG170,2)*1),6)</f>
        <v>0</v>
      </c>
      <c r="DD170" t="s">
        <v>3</v>
      </c>
      <c r="DE170" t="s">
        <v>3</v>
      </c>
      <c r="DF170">
        <f t="shared" si="71"/>
        <v>0.6</v>
      </c>
      <c r="DG170">
        <f t="shared" si="68"/>
        <v>0</v>
      </c>
      <c r="DH170">
        <f t="shared" si="69"/>
        <v>0</v>
      </c>
      <c r="DI170">
        <f t="shared" si="70"/>
        <v>0</v>
      </c>
      <c r="DJ170">
        <f>DF170</f>
        <v>0.6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ROW(Source!A121)</f>
        <v>121</v>
      </c>
      <c r="B171">
        <v>83357904</v>
      </c>
      <c r="C171">
        <v>83358442</v>
      </c>
      <c r="D171">
        <v>81585876</v>
      </c>
      <c r="E171">
        <v>1</v>
      </c>
      <c r="F171">
        <v>1</v>
      </c>
      <c r="G171">
        <v>1079</v>
      </c>
      <c r="H171">
        <v>3</v>
      </c>
      <c r="I171" t="s">
        <v>390</v>
      </c>
      <c r="J171" t="s">
        <v>391</v>
      </c>
      <c r="K171" t="s">
        <v>392</v>
      </c>
      <c r="L171">
        <v>1354</v>
      </c>
      <c r="N171">
        <v>1010</v>
      </c>
      <c r="O171" t="s">
        <v>116</v>
      </c>
      <c r="P171" t="s">
        <v>116</v>
      </c>
      <c r="Q171">
        <v>1</v>
      </c>
      <c r="W171">
        <v>0</v>
      </c>
      <c r="X171">
        <v>812551140</v>
      </c>
      <c r="Y171">
        <f>(AT171*1)</f>
        <v>204</v>
      </c>
      <c r="AA171">
        <v>5.58</v>
      </c>
      <c r="AB171">
        <v>0</v>
      </c>
      <c r="AC171">
        <v>0</v>
      </c>
      <c r="AD171">
        <v>0</v>
      </c>
      <c r="AE171">
        <v>5.16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204</v>
      </c>
      <c r="AU171" t="s">
        <v>101</v>
      </c>
      <c r="AV171">
        <v>0</v>
      </c>
      <c r="AW171">
        <v>2</v>
      </c>
      <c r="AX171">
        <v>83358465</v>
      </c>
      <c r="AY171">
        <v>1</v>
      </c>
      <c r="AZ171">
        <v>0</v>
      </c>
      <c r="BA171">
        <v>203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ROUND(Y171*Source!I121,9)</f>
        <v>2.04</v>
      </c>
      <c r="CY171">
        <f>AA171</f>
        <v>5.58</v>
      </c>
      <c r="CZ171">
        <f>AE171</f>
        <v>5.16</v>
      </c>
      <c r="DA171">
        <f>AI171</f>
        <v>1</v>
      </c>
      <c r="DB171">
        <f>ROUND((ROUND(AT171*CZ171,2)*1),6)</f>
        <v>1052.6400000000001</v>
      </c>
      <c r="DC171">
        <f>ROUND((ROUND(AT171*AG171,2)*1),6)</f>
        <v>0</v>
      </c>
      <c r="DD171" t="s">
        <v>3</v>
      </c>
      <c r="DE171" t="s">
        <v>3</v>
      </c>
      <c r="DF171">
        <f t="shared" si="71"/>
        <v>10.53</v>
      </c>
      <c r="DG171">
        <f t="shared" si="68"/>
        <v>0</v>
      </c>
      <c r="DH171">
        <f t="shared" si="69"/>
        <v>0</v>
      </c>
      <c r="DI171">
        <f t="shared" si="70"/>
        <v>0</v>
      </c>
      <c r="DJ171">
        <f>DF171</f>
        <v>10.53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ROW(Source!A121)</f>
        <v>121</v>
      </c>
      <c r="B172">
        <v>83357904</v>
      </c>
      <c r="C172">
        <v>83358442</v>
      </c>
      <c r="D172">
        <v>80625979</v>
      </c>
      <c r="E172">
        <v>1</v>
      </c>
      <c r="F172">
        <v>1</v>
      </c>
      <c r="G172">
        <v>1079</v>
      </c>
      <c r="H172">
        <v>3</v>
      </c>
      <c r="I172" t="s">
        <v>211</v>
      </c>
      <c r="J172" t="s">
        <v>393</v>
      </c>
      <c r="K172" t="s">
        <v>212</v>
      </c>
      <c r="L172">
        <v>1303</v>
      </c>
      <c r="N172">
        <v>1003</v>
      </c>
      <c r="O172" t="s">
        <v>147</v>
      </c>
      <c r="P172" t="s">
        <v>147</v>
      </c>
      <c r="Q172">
        <v>1000</v>
      </c>
      <c r="W172">
        <v>0</v>
      </c>
      <c r="X172">
        <v>-1847193951</v>
      </c>
      <c r="Y172">
        <f>(AT172*1)</f>
        <v>0.1</v>
      </c>
      <c r="AA172">
        <v>19691.740000000002</v>
      </c>
      <c r="AB172">
        <v>0</v>
      </c>
      <c r="AC172">
        <v>0</v>
      </c>
      <c r="AD172">
        <v>0</v>
      </c>
      <c r="AE172">
        <v>19691.740000000002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0.1</v>
      </c>
      <c r="AU172" t="s">
        <v>101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ROUND(Y172*Source!I121,9)</f>
        <v>1E-3</v>
      </c>
      <c r="CY172">
        <f>AA172</f>
        <v>19691.740000000002</v>
      </c>
      <c r="CZ172">
        <f>AE172</f>
        <v>19691.740000000002</v>
      </c>
      <c r="DA172">
        <f>AI172</f>
        <v>1</v>
      </c>
      <c r="DB172">
        <f>ROUND((ROUND(AT172*CZ172,2)*1),6)</f>
        <v>1969.17</v>
      </c>
      <c r="DC172">
        <f>ROUND((ROUND(AT172*AG172,2)*1),6)</f>
        <v>0</v>
      </c>
      <c r="DD172" t="s">
        <v>3</v>
      </c>
      <c r="DE172" t="s">
        <v>3</v>
      </c>
      <c r="DF172">
        <f t="shared" si="71"/>
        <v>19.690000000000001</v>
      </c>
      <c r="DG172">
        <f t="shared" si="68"/>
        <v>0</v>
      </c>
      <c r="DH172">
        <f t="shared" si="69"/>
        <v>0</v>
      </c>
      <c r="DI172">
        <f t="shared" si="70"/>
        <v>0</v>
      </c>
      <c r="DJ172">
        <f>DF172</f>
        <v>19.690000000000001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ROW(Source!A122)</f>
        <v>122</v>
      </c>
      <c r="B173">
        <v>83357902</v>
      </c>
      <c r="C173">
        <v>83358442</v>
      </c>
      <c r="D173">
        <v>81523545</v>
      </c>
      <c r="E173">
        <v>1079</v>
      </c>
      <c r="F173">
        <v>1</v>
      </c>
      <c r="G173">
        <v>1079</v>
      </c>
      <c r="H173">
        <v>1</v>
      </c>
      <c r="I173" t="s">
        <v>259</v>
      </c>
      <c r="J173" t="s">
        <v>3</v>
      </c>
      <c r="K173" t="s">
        <v>260</v>
      </c>
      <c r="L173">
        <v>1191</v>
      </c>
      <c r="N173">
        <v>1013</v>
      </c>
      <c r="O173" t="s">
        <v>261</v>
      </c>
      <c r="P173" t="s">
        <v>261</v>
      </c>
      <c r="Q173">
        <v>1</v>
      </c>
      <c r="W173">
        <v>0</v>
      </c>
      <c r="X173">
        <v>476480486</v>
      </c>
      <c r="Y173">
        <f>(AT173*1.2)</f>
        <v>48.24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5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40.200000000000003</v>
      </c>
      <c r="AU173" t="s">
        <v>102</v>
      </c>
      <c r="AV173">
        <v>1</v>
      </c>
      <c r="AW173">
        <v>2</v>
      </c>
      <c r="AX173">
        <v>83358459</v>
      </c>
      <c r="AY173">
        <v>1</v>
      </c>
      <c r="AZ173">
        <v>0</v>
      </c>
      <c r="BA173">
        <v>205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ROUND(AT173*Source!I122*AH173*AL173,2)</f>
        <v>0</v>
      </c>
      <c r="CV173">
        <f>ROUND(Y173*Source!I122,9)</f>
        <v>0.4824</v>
      </c>
      <c r="CW173">
        <v>0</v>
      </c>
      <c r="CX173">
        <f>ROUND(Y173*Source!I122,9)</f>
        <v>0.4824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ROUND((ROUND(AT173*CZ173,2)*1.2),6)</f>
        <v>0</v>
      </c>
      <c r="DC173">
        <f>ROUND((ROUND(AT173*AG173,2)*1.2),6)</f>
        <v>0</v>
      </c>
      <c r="DD173" t="s">
        <v>3</v>
      </c>
      <c r="DE173" t="s">
        <v>3</v>
      </c>
      <c r="DF173">
        <f t="shared" si="71"/>
        <v>0</v>
      </c>
      <c r="DG173">
        <f t="shared" si="68"/>
        <v>0</v>
      </c>
      <c r="DH173">
        <f t="shared" si="69"/>
        <v>0</v>
      </c>
      <c r="DI173">
        <f t="shared" si="70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ROW(Source!A122)</f>
        <v>122</v>
      </c>
      <c r="B174">
        <v>83357902</v>
      </c>
      <c r="C174">
        <v>83358442</v>
      </c>
      <c r="D174">
        <v>81594250</v>
      </c>
      <c r="E174">
        <v>1</v>
      </c>
      <c r="F174">
        <v>1</v>
      </c>
      <c r="G174">
        <v>1079</v>
      </c>
      <c r="H174">
        <v>2</v>
      </c>
      <c r="I174" t="s">
        <v>266</v>
      </c>
      <c r="J174" t="s">
        <v>267</v>
      </c>
      <c r="K174" t="s">
        <v>268</v>
      </c>
      <c r="L174">
        <v>1368</v>
      </c>
      <c r="N174">
        <v>1011</v>
      </c>
      <c r="O174" t="s">
        <v>265</v>
      </c>
      <c r="P174" t="s">
        <v>265</v>
      </c>
      <c r="Q174">
        <v>1</v>
      </c>
      <c r="W174">
        <v>0</v>
      </c>
      <c r="X174">
        <v>654681671</v>
      </c>
      <c r="Y174">
        <f>(AT174*1.2)</f>
        <v>3.5999999999999997E-2</v>
      </c>
      <c r="AA174">
        <v>0</v>
      </c>
      <c r="AB174">
        <v>1478.98</v>
      </c>
      <c r="AC174">
        <v>749.63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16.68</v>
      </c>
      <c r="AK174">
        <v>55.67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0.03</v>
      </c>
      <c r="AU174" t="s">
        <v>102</v>
      </c>
      <c r="AV174">
        <v>0</v>
      </c>
      <c r="AW174">
        <v>2</v>
      </c>
      <c r="AX174">
        <v>83358460</v>
      </c>
      <c r="AY174">
        <v>1</v>
      </c>
      <c r="AZ174">
        <v>0</v>
      </c>
      <c r="BA174">
        <v>206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ROUND(Y174*Source!I122*DO174,9)</f>
        <v>4.5431999999999998E-3</v>
      </c>
      <c r="CX174">
        <f>ROUND(Y174*Source!I122,9)</f>
        <v>3.6000000000000002E-4</v>
      </c>
      <c r="CY174">
        <f>AB174</f>
        <v>1478.98</v>
      </c>
      <c r="CZ174">
        <f>AF174</f>
        <v>83.1</v>
      </c>
      <c r="DA174">
        <f>AJ174</f>
        <v>16.68</v>
      </c>
      <c r="DB174">
        <f>ROUND((ROUND(AT174*CZ174,2)*1.2),6)</f>
        <v>2.988</v>
      </c>
      <c r="DC174">
        <f>ROUND((ROUND(AT174*AG174,2)*1.2),6)</f>
        <v>0.45600000000000002</v>
      </c>
      <c r="DD174" t="s">
        <v>3</v>
      </c>
      <c r="DE174" t="s">
        <v>3</v>
      </c>
      <c r="DF174">
        <f t="shared" si="71"/>
        <v>0</v>
      </c>
      <c r="DG174">
        <f>ROUND(ROUND(AF174*AJ174,2)*CX174,2)</f>
        <v>0.5</v>
      </c>
      <c r="DH174">
        <f>ROUND(ROUND(AG174*AK174,2)*CX174,2)</f>
        <v>0.25</v>
      </c>
      <c r="DI174">
        <f t="shared" si="70"/>
        <v>0</v>
      </c>
      <c r="DJ174">
        <f>DG174</f>
        <v>0.5</v>
      </c>
      <c r="DK174">
        <v>0</v>
      </c>
      <c r="DL174" t="s">
        <v>269</v>
      </c>
      <c r="DM174">
        <v>0</v>
      </c>
      <c r="DN174" t="s">
        <v>261</v>
      </c>
      <c r="DO174">
        <v>12.62</v>
      </c>
    </row>
    <row r="175" spans="1:119" x14ac:dyDescent="0.2">
      <c r="A175">
        <f>ROW(Source!A122)</f>
        <v>122</v>
      </c>
      <c r="B175">
        <v>83357902</v>
      </c>
      <c r="C175">
        <v>83358442</v>
      </c>
      <c r="D175">
        <v>81594377</v>
      </c>
      <c r="E175">
        <v>1</v>
      </c>
      <c r="F175">
        <v>1</v>
      </c>
      <c r="G175">
        <v>1079</v>
      </c>
      <c r="H175">
        <v>2</v>
      </c>
      <c r="I175" t="s">
        <v>378</v>
      </c>
      <c r="J175" t="s">
        <v>379</v>
      </c>
      <c r="K175" t="s">
        <v>380</v>
      </c>
      <c r="L175">
        <v>1368</v>
      </c>
      <c r="N175">
        <v>1011</v>
      </c>
      <c r="O175" t="s">
        <v>265</v>
      </c>
      <c r="P175" t="s">
        <v>265</v>
      </c>
      <c r="Q175">
        <v>1</v>
      </c>
      <c r="W175">
        <v>0</v>
      </c>
      <c r="X175">
        <v>-1458718093</v>
      </c>
      <c r="Y175">
        <f>(AT175*1.2)</f>
        <v>13.2</v>
      </c>
      <c r="AA175">
        <v>0</v>
      </c>
      <c r="AB175">
        <v>7.85</v>
      </c>
      <c r="AC175">
        <v>0</v>
      </c>
      <c r="AD175">
        <v>0</v>
      </c>
      <c r="AE175">
        <v>0</v>
      </c>
      <c r="AF175">
        <v>0.8</v>
      </c>
      <c r="AG175">
        <v>0</v>
      </c>
      <c r="AH175">
        <v>0</v>
      </c>
      <c r="AI175">
        <v>1</v>
      </c>
      <c r="AJ175">
        <v>9.1999999999999993</v>
      </c>
      <c r="AK175">
        <v>55.67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11</v>
      </c>
      <c r="AU175" t="s">
        <v>102</v>
      </c>
      <c r="AV175">
        <v>0</v>
      </c>
      <c r="AW175">
        <v>2</v>
      </c>
      <c r="AX175">
        <v>83358461</v>
      </c>
      <c r="AY175">
        <v>1</v>
      </c>
      <c r="AZ175">
        <v>0</v>
      </c>
      <c r="BA175">
        <v>207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ROUND(Y175*Source!I122*DO175,9)</f>
        <v>0</v>
      </c>
      <c r="CX175">
        <f>ROUND(Y175*Source!I122,9)</f>
        <v>0.13200000000000001</v>
      </c>
      <c r="CY175">
        <f>AB175</f>
        <v>7.85</v>
      </c>
      <c r="CZ175">
        <f>AF175</f>
        <v>0.8</v>
      </c>
      <c r="DA175">
        <f>AJ175</f>
        <v>9.1999999999999993</v>
      </c>
      <c r="DB175">
        <f>ROUND((ROUND(AT175*CZ175,2)*1.2),6)</f>
        <v>10.56</v>
      </c>
      <c r="DC175">
        <f>ROUND((ROUND(AT175*AG175,2)*1.2),6)</f>
        <v>0</v>
      </c>
      <c r="DD175" t="s">
        <v>3</v>
      </c>
      <c r="DE175" t="s">
        <v>3</v>
      </c>
      <c r="DF175">
        <f t="shared" si="71"/>
        <v>0</v>
      </c>
      <c r="DG175">
        <f>ROUND(ROUND(AF175*AJ175,2)*CX175,2)</f>
        <v>0.97</v>
      </c>
      <c r="DH175">
        <f>ROUND(ROUND(AG175*AK175,2)*CX175,2)</f>
        <v>0</v>
      </c>
      <c r="DI175">
        <f t="shared" si="70"/>
        <v>0</v>
      </c>
      <c r="DJ175">
        <f>DG175</f>
        <v>0.97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ROW(Source!A122)</f>
        <v>122</v>
      </c>
      <c r="B176">
        <v>83357902</v>
      </c>
      <c r="C176">
        <v>83358442</v>
      </c>
      <c r="D176">
        <v>81564791</v>
      </c>
      <c r="E176">
        <v>1</v>
      </c>
      <c r="F176">
        <v>1</v>
      </c>
      <c r="G176">
        <v>1079</v>
      </c>
      <c r="H176">
        <v>3</v>
      </c>
      <c r="I176" t="s">
        <v>381</v>
      </c>
      <c r="J176" t="s">
        <v>382</v>
      </c>
      <c r="K176" t="s">
        <v>383</v>
      </c>
      <c r="L176">
        <v>1355</v>
      </c>
      <c r="N176">
        <v>1010</v>
      </c>
      <c r="O176" t="s">
        <v>175</v>
      </c>
      <c r="P176" t="s">
        <v>175</v>
      </c>
      <c r="Q176">
        <v>100</v>
      </c>
      <c r="W176">
        <v>0</v>
      </c>
      <c r="X176">
        <v>-1246658308</v>
      </c>
      <c r="Y176">
        <f>(AT176*1)</f>
        <v>2.08</v>
      </c>
      <c r="AA176">
        <v>64.709999999999994</v>
      </c>
      <c r="AB176">
        <v>0</v>
      </c>
      <c r="AC176">
        <v>0</v>
      </c>
      <c r="AD176">
        <v>0</v>
      </c>
      <c r="AE176">
        <v>15.04</v>
      </c>
      <c r="AF176">
        <v>0</v>
      </c>
      <c r="AG176">
        <v>0</v>
      </c>
      <c r="AH176">
        <v>0</v>
      </c>
      <c r="AI176">
        <v>3.98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2.08</v>
      </c>
      <c r="AU176" t="s">
        <v>101</v>
      </c>
      <c r="AV176">
        <v>0</v>
      </c>
      <c r="AW176">
        <v>2</v>
      </c>
      <c r="AX176">
        <v>83358462</v>
      </c>
      <c r="AY176">
        <v>1</v>
      </c>
      <c r="AZ176">
        <v>0</v>
      </c>
      <c r="BA176">
        <v>208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ROUND(Y176*Source!I122,9)</f>
        <v>2.0799999999999999E-2</v>
      </c>
      <c r="CY176">
        <f>AA176</f>
        <v>64.709999999999994</v>
      </c>
      <c r="CZ176">
        <f>AE176</f>
        <v>15.04</v>
      </c>
      <c r="DA176">
        <f>AI176</f>
        <v>3.98</v>
      </c>
      <c r="DB176">
        <f>ROUND((ROUND(AT176*CZ176,2)*1),6)</f>
        <v>31.28</v>
      </c>
      <c r="DC176">
        <f>ROUND((ROUND(AT176*AG176,2)*1),6)</f>
        <v>0</v>
      </c>
      <c r="DD176" t="s">
        <v>3</v>
      </c>
      <c r="DE176" t="s">
        <v>3</v>
      </c>
      <c r="DF176">
        <f>ROUND(ROUND(AE176*AI176,2)*CX176,2)</f>
        <v>1.25</v>
      </c>
      <c r="DG176">
        <f>ROUND(ROUND(AF176,2)*CX176,2)</f>
        <v>0</v>
      </c>
      <c r="DH176">
        <f>ROUND(ROUND(AG176,2)*CX176,2)</f>
        <v>0</v>
      </c>
      <c r="DI176">
        <f t="shared" si="70"/>
        <v>0</v>
      </c>
      <c r="DJ176">
        <f>DF176</f>
        <v>1.25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ROW(Source!A122)</f>
        <v>122</v>
      </c>
      <c r="B177">
        <v>83357902</v>
      </c>
      <c r="C177">
        <v>83358442</v>
      </c>
      <c r="D177">
        <v>81564890</v>
      </c>
      <c r="E177">
        <v>1</v>
      </c>
      <c r="F177">
        <v>1</v>
      </c>
      <c r="G177">
        <v>1079</v>
      </c>
      <c r="H177">
        <v>3</v>
      </c>
      <c r="I177" t="s">
        <v>384</v>
      </c>
      <c r="J177" t="s">
        <v>385</v>
      </c>
      <c r="K177" t="s">
        <v>386</v>
      </c>
      <c r="L177">
        <v>1355</v>
      </c>
      <c r="N177">
        <v>1010</v>
      </c>
      <c r="O177" t="s">
        <v>175</v>
      </c>
      <c r="P177" t="s">
        <v>175</v>
      </c>
      <c r="Q177">
        <v>100</v>
      </c>
      <c r="W177">
        <v>0</v>
      </c>
      <c r="X177">
        <v>2083605065</v>
      </c>
      <c r="Y177">
        <f>(AT177*1)</f>
        <v>2.08</v>
      </c>
      <c r="AA177">
        <v>52.06</v>
      </c>
      <c r="AB177">
        <v>0</v>
      </c>
      <c r="AC177">
        <v>0</v>
      </c>
      <c r="AD177">
        <v>0</v>
      </c>
      <c r="AE177">
        <v>16.16</v>
      </c>
      <c r="AF177">
        <v>0</v>
      </c>
      <c r="AG177">
        <v>0</v>
      </c>
      <c r="AH177">
        <v>0</v>
      </c>
      <c r="AI177">
        <v>2.98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2.08</v>
      </c>
      <c r="AU177" t="s">
        <v>101</v>
      </c>
      <c r="AV177">
        <v>0</v>
      </c>
      <c r="AW177">
        <v>2</v>
      </c>
      <c r="AX177">
        <v>83358463</v>
      </c>
      <c r="AY177">
        <v>1</v>
      </c>
      <c r="AZ177">
        <v>0</v>
      </c>
      <c r="BA177">
        <v>209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ROUND(Y177*Source!I122,9)</f>
        <v>2.0799999999999999E-2</v>
      </c>
      <c r="CY177">
        <f>AA177</f>
        <v>52.06</v>
      </c>
      <c r="CZ177">
        <f>AE177</f>
        <v>16.16</v>
      </c>
      <c r="DA177">
        <f>AI177</f>
        <v>2.98</v>
      </c>
      <c r="DB177">
        <f>ROUND((ROUND(AT177*CZ177,2)*1),6)</f>
        <v>33.61</v>
      </c>
      <c r="DC177">
        <f>ROUND((ROUND(AT177*AG177,2)*1),6)</f>
        <v>0</v>
      </c>
      <c r="DD177" t="s">
        <v>3</v>
      </c>
      <c r="DE177" t="s">
        <v>3</v>
      </c>
      <c r="DF177">
        <f>ROUND(ROUND(AE177*AI177,2)*CX177,2)</f>
        <v>1</v>
      </c>
      <c r="DG177">
        <f>ROUND(ROUND(AF177,2)*CX177,2)</f>
        <v>0</v>
      </c>
      <c r="DH177">
        <f>ROUND(ROUND(AG177,2)*CX177,2)</f>
        <v>0</v>
      </c>
      <c r="DI177">
        <f t="shared" si="70"/>
        <v>0</v>
      </c>
      <c r="DJ177">
        <f>DF177</f>
        <v>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ROW(Source!A122)</f>
        <v>122</v>
      </c>
      <c r="B178">
        <v>83357902</v>
      </c>
      <c r="C178">
        <v>83358442</v>
      </c>
      <c r="D178">
        <v>81586490</v>
      </c>
      <c r="E178">
        <v>1</v>
      </c>
      <c r="F178">
        <v>1</v>
      </c>
      <c r="G178">
        <v>1079</v>
      </c>
      <c r="H178">
        <v>3</v>
      </c>
      <c r="I178" t="s">
        <v>387</v>
      </c>
      <c r="J178" t="s">
        <v>388</v>
      </c>
      <c r="K178" t="s">
        <v>389</v>
      </c>
      <c r="L178">
        <v>1356</v>
      </c>
      <c r="N178">
        <v>1010</v>
      </c>
      <c r="O178" t="s">
        <v>352</v>
      </c>
      <c r="P178" t="s">
        <v>352</v>
      </c>
      <c r="Q178">
        <v>1000</v>
      </c>
      <c r="W178">
        <v>0</v>
      </c>
      <c r="X178">
        <v>899276049</v>
      </c>
      <c r="Y178">
        <f>(AT178*1)</f>
        <v>0.20399999999999999</v>
      </c>
      <c r="AA178">
        <v>1125.28</v>
      </c>
      <c r="AB178">
        <v>0</v>
      </c>
      <c r="AC178">
        <v>0</v>
      </c>
      <c r="AD178">
        <v>0</v>
      </c>
      <c r="AE178">
        <v>294.89</v>
      </c>
      <c r="AF178">
        <v>0</v>
      </c>
      <c r="AG178">
        <v>0</v>
      </c>
      <c r="AH178">
        <v>0</v>
      </c>
      <c r="AI178">
        <v>3.53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0.20399999999999999</v>
      </c>
      <c r="AU178" t="s">
        <v>101</v>
      </c>
      <c r="AV178">
        <v>0</v>
      </c>
      <c r="AW178">
        <v>2</v>
      </c>
      <c r="AX178">
        <v>83358464</v>
      </c>
      <c r="AY178">
        <v>1</v>
      </c>
      <c r="AZ178">
        <v>0</v>
      </c>
      <c r="BA178">
        <v>210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ROUND(Y178*Source!I122,9)</f>
        <v>2.0400000000000001E-3</v>
      </c>
      <c r="CY178">
        <f>AA178</f>
        <v>1125.28</v>
      </c>
      <c r="CZ178">
        <f>AE178</f>
        <v>294.89</v>
      </c>
      <c r="DA178">
        <f>AI178</f>
        <v>3.53</v>
      </c>
      <c r="DB178">
        <f>ROUND((ROUND(AT178*CZ178,2)*1),6)</f>
        <v>60.16</v>
      </c>
      <c r="DC178">
        <f>ROUND((ROUND(AT178*AG178,2)*1),6)</f>
        <v>0</v>
      </c>
      <c r="DD178" t="s">
        <v>3</v>
      </c>
      <c r="DE178" t="s">
        <v>3</v>
      </c>
      <c r="DF178">
        <f>ROUND(ROUND(AE178*AI178,2)*CX178,2)</f>
        <v>2.12</v>
      </c>
      <c r="DG178">
        <f>ROUND(ROUND(AF178,2)*CX178,2)</f>
        <v>0</v>
      </c>
      <c r="DH178">
        <f>ROUND(ROUND(AG178,2)*CX178,2)</f>
        <v>0</v>
      </c>
      <c r="DI178">
        <f t="shared" si="70"/>
        <v>0</v>
      </c>
      <c r="DJ178">
        <f>DF178</f>
        <v>2.12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ROW(Source!A122)</f>
        <v>122</v>
      </c>
      <c r="B179">
        <v>83357902</v>
      </c>
      <c r="C179">
        <v>83358442</v>
      </c>
      <c r="D179">
        <v>81585876</v>
      </c>
      <c r="E179">
        <v>1</v>
      </c>
      <c r="F179">
        <v>1</v>
      </c>
      <c r="G179">
        <v>1079</v>
      </c>
      <c r="H179">
        <v>3</v>
      </c>
      <c r="I179" t="s">
        <v>390</v>
      </c>
      <c r="J179" t="s">
        <v>391</v>
      </c>
      <c r="K179" t="s">
        <v>392</v>
      </c>
      <c r="L179">
        <v>1354</v>
      </c>
      <c r="N179">
        <v>1010</v>
      </c>
      <c r="O179" t="s">
        <v>116</v>
      </c>
      <c r="P179" t="s">
        <v>116</v>
      </c>
      <c r="Q179">
        <v>1</v>
      </c>
      <c r="W179">
        <v>0</v>
      </c>
      <c r="X179">
        <v>812551140</v>
      </c>
      <c r="Y179">
        <f>(AT179*1)</f>
        <v>204</v>
      </c>
      <c r="AA179">
        <v>34.58</v>
      </c>
      <c r="AB179">
        <v>0</v>
      </c>
      <c r="AC179">
        <v>0</v>
      </c>
      <c r="AD179">
        <v>0</v>
      </c>
      <c r="AE179">
        <v>5.16</v>
      </c>
      <c r="AF179">
        <v>0</v>
      </c>
      <c r="AG179">
        <v>0</v>
      </c>
      <c r="AH179">
        <v>0</v>
      </c>
      <c r="AI179">
        <v>6.2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204</v>
      </c>
      <c r="AU179" t="s">
        <v>101</v>
      </c>
      <c r="AV179">
        <v>0</v>
      </c>
      <c r="AW179">
        <v>2</v>
      </c>
      <c r="AX179">
        <v>83358465</v>
      </c>
      <c r="AY179">
        <v>1</v>
      </c>
      <c r="AZ179">
        <v>0</v>
      </c>
      <c r="BA179">
        <v>211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ROUND(Y179*Source!I122,9)</f>
        <v>2.04</v>
      </c>
      <c r="CY179">
        <f>AA179</f>
        <v>34.58</v>
      </c>
      <c r="CZ179">
        <f>AE179</f>
        <v>5.16</v>
      </c>
      <c r="DA179">
        <f>AI179</f>
        <v>6.2</v>
      </c>
      <c r="DB179">
        <f>ROUND((ROUND(AT179*CZ179,2)*1),6)</f>
        <v>1052.6400000000001</v>
      </c>
      <c r="DC179">
        <f>ROUND((ROUND(AT179*AG179,2)*1),6)</f>
        <v>0</v>
      </c>
      <c r="DD179" t="s">
        <v>3</v>
      </c>
      <c r="DE179" t="s">
        <v>3</v>
      </c>
      <c r="DF179">
        <f>ROUND(ROUND(AE179*AI179,2)*CX179,2)</f>
        <v>65.260000000000005</v>
      </c>
      <c r="DG179">
        <f>ROUND(ROUND(AF179,2)*CX179,2)</f>
        <v>0</v>
      </c>
      <c r="DH179">
        <f>ROUND(ROUND(AG179,2)*CX179,2)</f>
        <v>0</v>
      </c>
      <c r="DI179">
        <f t="shared" si="70"/>
        <v>0</v>
      </c>
      <c r="DJ179">
        <f>DF179</f>
        <v>65.260000000000005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ROW(Source!A122)</f>
        <v>122</v>
      </c>
      <c r="B180">
        <v>83357902</v>
      </c>
      <c r="C180">
        <v>83358442</v>
      </c>
      <c r="D180">
        <v>80625979</v>
      </c>
      <c r="E180">
        <v>1</v>
      </c>
      <c r="F180">
        <v>1</v>
      </c>
      <c r="G180">
        <v>1079</v>
      </c>
      <c r="H180">
        <v>3</v>
      </c>
      <c r="I180" t="s">
        <v>211</v>
      </c>
      <c r="J180" t="s">
        <v>393</v>
      </c>
      <c r="K180" t="s">
        <v>212</v>
      </c>
      <c r="L180">
        <v>1303</v>
      </c>
      <c r="N180">
        <v>1003</v>
      </c>
      <c r="O180" t="s">
        <v>147</v>
      </c>
      <c r="P180" t="s">
        <v>147</v>
      </c>
      <c r="Q180">
        <v>1000</v>
      </c>
      <c r="W180">
        <v>0</v>
      </c>
      <c r="X180">
        <v>-1847193951</v>
      </c>
      <c r="Y180">
        <f>(AT180*1)</f>
        <v>0.1</v>
      </c>
      <c r="AA180">
        <v>289271.65999999997</v>
      </c>
      <c r="AB180">
        <v>0</v>
      </c>
      <c r="AC180">
        <v>0</v>
      </c>
      <c r="AD180">
        <v>0</v>
      </c>
      <c r="AE180">
        <v>19691.740000000002</v>
      </c>
      <c r="AF180">
        <v>0</v>
      </c>
      <c r="AG180">
        <v>0</v>
      </c>
      <c r="AH180">
        <v>0</v>
      </c>
      <c r="AI180">
        <v>14.69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0.1</v>
      </c>
      <c r="AU180" t="s">
        <v>101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ROUND(Y180*Source!I122,9)</f>
        <v>1E-3</v>
      </c>
      <c r="CY180">
        <f>AA180</f>
        <v>289271.65999999997</v>
      </c>
      <c r="CZ180">
        <f>AE180</f>
        <v>19691.740000000002</v>
      </c>
      <c r="DA180">
        <f>AI180</f>
        <v>14.69</v>
      </c>
      <c r="DB180">
        <f>ROUND((ROUND(AT180*CZ180,2)*1),6)</f>
        <v>1969.17</v>
      </c>
      <c r="DC180">
        <f>ROUND((ROUND(AT180*AG180,2)*1),6)</f>
        <v>0</v>
      </c>
      <c r="DD180" t="s">
        <v>3</v>
      </c>
      <c r="DE180" t="s">
        <v>3</v>
      </c>
      <c r="DF180">
        <f>ROUND(ROUND(AE180*AI180,2)*CX180,2)</f>
        <v>289.27</v>
      </c>
      <c r="DG180">
        <f>ROUND(ROUND(AF180,2)*CX180,2)</f>
        <v>0</v>
      </c>
      <c r="DH180">
        <f>ROUND(ROUND(AG180,2)*CX180,2)</f>
        <v>0</v>
      </c>
      <c r="DI180">
        <f t="shared" si="70"/>
        <v>0</v>
      </c>
      <c r="DJ180">
        <f>DF180</f>
        <v>289.27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83358155</v>
      </c>
      <c r="C1">
        <v>83358140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259</v>
      </c>
      <c r="J1" t="s">
        <v>3</v>
      </c>
      <c r="K1" t="s">
        <v>260</v>
      </c>
      <c r="L1">
        <v>1191</v>
      </c>
      <c r="N1">
        <v>1013</v>
      </c>
      <c r="O1" t="s">
        <v>261</v>
      </c>
      <c r="P1" t="s">
        <v>261</v>
      </c>
      <c r="Q1">
        <v>1</v>
      </c>
      <c r="X1">
        <v>5.31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10.62</v>
      </c>
      <c r="AH1">
        <v>2</v>
      </c>
      <c r="AI1">
        <v>83358141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83358156</v>
      </c>
      <c r="C2">
        <v>83358140</v>
      </c>
      <c r="D2">
        <v>81593851</v>
      </c>
      <c r="E2">
        <v>1</v>
      </c>
      <c r="F2">
        <v>1</v>
      </c>
      <c r="G2">
        <v>1079</v>
      </c>
      <c r="H2">
        <v>2</v>
      </c>
      <c r="I2" t="s">
        <v>262</v>
      </c>
      <c r="J2" t="s">
        <v>263</v>
      </c>
      <c r="K2" t="s">
        <v>264</v>
      </c>
      <c r="L2">
        <v>1368</v>
      </c>
      <c r="N2">
        <v>1011</v>
      </c>
      <c r="O2" t="s">
        <v>265</v>
      </c>
      <c r="P2" t="s">
        <v>265</v>
      </c>
      <c r="Q2">
        <v>1</v>
      </c>
      <c r="X2">
        <v>1.1200000000000001</v>
      </c>
      <c r="Y2">
        <v>0</v>
      </c>
      <c r="Z2">
        <v>10.4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2.2400000000000002</v>
      </c>
      <c r="AH2">
        <v>2</v>
      </c>
      <c r="AI2">
        <v>83358142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83358157</v>
      </c>
      <c r="C3">
        <v>83358140</v>
      </c>
      <c r="D3">
        <v>81594250</v>
      </c>
      <c r="E3">
        <v>1</v>
      </c>
      <c r="F3">
        <v>1</v>
      </c>
      <c r="G3">
        <v>1079</v>
      </c>
      <c r="H3">
        <v>2</v>
      </c>
      <c r="I3" t="s">
        <v>266</v>
      </c>
      <c r="J3" t="s">
        <v>267</v>
      </c>
      <c r="K3" t="s">
        <v>268</v>
      </c>
      <c r="L3">
        <v>1368</v>
      </c>
      <c r="N3">
        <v>1011</v>
      </c>
      <c r="O3" t="s">
        <v>265</v>
      </c>
      <c r="P3" t="s">
        <v>265</v>
      </c>
      <c r="Q3">
        <v>1</v>
      </c>
      <c r="X3">
        <v>0.01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0.02</v>
      </c>
      <c r="AH3">
        <v>2</v>
      </c>
      <c r="AI3">
        <v>83358143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83358158</v>
      </c>
      <c r="C4">
        <v>83358140</v>
      </c>
      <c r="D4">
        <v>81593559</v>
      </c>
      <c r="E4">
        <v>1</v>
      </c>
      <c r="F4">
        <v>1</v>
      </c>
      <c r="G4">
        <v>1079</v>
      </c>
      <c r="H4">
        <v>2</v>
      </c>
      <c r="I4" t="s">
        <v>270</v>
      </c>
      <c r="J4" t="s">
        <v>271</v>
      </c>
      <c r="K4" t="s">
        <v>272</v>
      </c>
      <c r="L4">
        <v>1368</v>
      </c>
      <c r="N4">
        <v>1011</v>
      </c>
      <c r="O4" t="s">
        <v>265</v>
      </c>
      <c r="P4" t="s">
        <v>265</v>
      </c>
      <c r="Q4">
        <v>1</v>
      </c>
      <c r="X4">
        <v>0.01</v>
      </c>
      <c r="Y4">
        <v>0</v>
      </c>
      <c r="Z4">
        <v>114.83</v>
      </c>
      <c r="AA4">
        <v>12.62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0.02</v>
      </c>
      <c r="AH4">
        <v>2</v>
      </c>
      <c r="AI4">
        <v>83358144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83358159</v>
      </c>
      <c r="C5">
        <v>83358140</v>
      </c>
      <c r="D5">
        <v>81593571</v>
      </c>
      <c r="E5">
        <v>1</v>
      </c>
      <c r="F5">
        <v>1</v>
      </c>
      <c r="G5">
        <v>1079</v>
      </c>
      <c r="H5">
        <v>2</v>
      </c>
      <c r="I5" t="s">
        <v>273</v>
      </c>
      <c r="J5" t="s">
        <v>274</v>
      </c>
      <c r="K5" t="s">
        <v>275</v>
      </c>
      <c r="L5">
        <v>1368</v>
      </c>
      <c r="N5">
        <v>1011</v>
      </c>
      <c r="O5" t="s">
        <v>265</v>
      </c>
      <c r="P5" t="s">
        <v>265</v>
      </c>
      <c r="Q5">
        <v>1</v>
      </c>
      <c r="X5">
        <v>0.01</v>
      </c>
      <c r="Y5">
        <v>0</v>
      </c>
      <c r="Z5">
        <v>0.77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0.02</v>
      </c>
      <c r="AH5">
        <v>2</v>
      </c>
      <c r="AI5">
        <v>83358145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83358160</v>
      </c>
      <c r="C6">
        <v>83358140</v>
      </c>
      <c r="D6">
        <v>81562551</v>
      </c>
      <c r="E6">
        <v>1</v>
      </c>
      <c r="F6">
        <v>1</v>
      </c>
      <c r="G6">
        <v>1079</v>
      </c>
      <c r="H6">
        <v>3</v>
      </c>
      <c r="I6" t="s">
        <v>277</v>
      </c>
      <c r="J6" t="s">
        <v>278</v>
      </c>
      <c r="K6" t="s">
        <v>279</v>
      </c>
      <c r="L6">
        <v>1348</v>
      </c>
      <c r="N6">
        <v>1009</v>
      </c>
      <c r="O6" t="s">
        <v>29</v>
      </c>
      <c r="P6" t="s">
        <v>29</v>
      </c>
      <c r="Q6">
        <v>1000</v>
      </c>
      <c r="X6">
        <v>1.5E-3</v>
      </c>
      <c r="Y6">
        <v>6290.61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3.0000000000000001E-3</v>
      </c>
      <c r="AH6">
        <v>2</v>
      </c>
      <c r="AI6">
        <v>83358146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83358161</v>
      </c>
      <c r="C7">
        <v>83358140</v>
      </c>
      <c r="D7">
        <v>81533998</v>
      </c>
      <c r="E7">
        <v>1079</v>
      </c>
      <c r="F7">
        <v>1</v>
      </c>
      <c r="G7">
        <v>1079</v>
      </c>
      <c r="H7">
        <v>3</v>
      </c>
      <c r="I7" t="s">
        <v>394</v>
      </c>
      <c r="J7" t="s">
        <v>3</v>
      </c>
      <c r="K7" t="s">
        <v>395</v>
      </c>
      <c r="L7">
        <v>1348</v>
      </c>
      <c r="N7">
        <v>1009</v>
      </c>
      <c r="O7" t="s">
        <v>29</v>
      </c>
      <c r="P7" t="s">
        <v>29</v>
      </c>
      <c r="Q7">
        <v>1000</v>
      </c>
      <c r="X7">
        <v>8.9999999999999993E-3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1.7999999999999999E-2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83358155</v>
      </c>
      <c r="C8">
        <v>83358140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259</v>
      </c>
      <c r="J8" t="s">
        <v>3</v>
      </c>
      <c r="K8" t="s">
        <v>260</v>
      </c>
      <c r="L8">
        <v>1191</v>
      </c>
      <c r="N8">
        <v>1013</v>
      </c>
      <c r="O8" t="s">
        <v>261</v>
      </c>
      <c r="P8" t="s">
        <v>261</v>
      </c>
      <c r="Q8">
        <v>1</v>
      </c>
      <c r="X8">
        <v>5.31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23</v>
      </c>
      <c r="AG8">
        <v>10.62</v>
      </c>
      <c r="AH8">
        <v>2</v>
      </c>
      <c r="AI8">
        <v>83358141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83358156</v>
      </c>
      <c r="C9">
        <v>83358140</v>
      </c>
      <c r="D9">
        <v>81593851</v>
      </c>
      <c r="E9">
        <v>1</v>
      </c>
      <c r="F9">
        <v>1</v>
      </c>
      <c r="G9">
        <v>1079</v>
      </c>
      <c r="H9">
        <v>2</v>
      </c>
      <c r="I9" t="s">
        <v>262</v>
      </c>
      <c r="J9" t="s">
        <v>263</v>
      </c>
      <c r="K9" t="s">
        <v>264</v>
      </c>
      <c r="L9">
        <v>1368</v>
      </c>
      <c r="N9">
        <v>1011</v>
      </c>
      <c r="O9" t="s">
        <v>265</v>
      </c>
      <c r="P9" t="s">
        <v>265</v>
      </c>
      <c r="Q9">
        <v>1</v>
      </c>
      <c r="X9">
        <v>1.1200000000000001</v>
      </c>
      <c r="Y9">
        <v>0</v>
      </c>
      <c r="Z9">
        <v>10.4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2.2400000000000002</v>
      </c>
      <c r="AH9">
        <v>2</v>
      </c>
      <c r="AI9">
        <v>83358142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83358157</v>
      </c>
      <c r="C10">
        <v>83358140</v>
      </c>
      <c r="D10">
        <v>81594250</v>
      </c>
      <c r="E10">
        <v>1</v>
      </c>
      <c r="F10">
        <v>1</v>
      </c>
      <c r="G10">
        <v>1079</v>
      </c>
      <c r="H10">
        <v>2</v>
      </c>
      <c r="I10" t="s">
        <v>266</v>
      </c>
      <c r="J10" t="s">
        <v>267</v>
      </c>
      <c r="K10" t="s">
        <v>268</v>
      </c>
      <c r="L10">
        <v>1368</v>
      </c>
      <c r="N10">
        <v>1011</v>
      </c>
      <c r="O10" t="s">
        <v>265</v>
      </c>
      <c r="P10" t="s">
        <v>265</v>
      </c>
      <c r="Q10">
        <v>1</v>
      </c>
      <c r="X10">
        <v>0.01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0.02</v>
      </c>
      <c r="AH10">
        <v>2</v>
      </c>
      <c r="AI10">
        <v>83358143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83358158</v>
      </c>
      <c r="C11">
        <v>83358140</v>
      </c>
      <c r="D11">
        <v>81593559</v>
      </c>
      <c r="E11">
        <v>1</v>
      </c>
      <c r="F11">
        <v>1</v>
      </c>
      <c r="G11">
        <v>1079</v>
      </c>
      <c r="H11">
        <v>2</v>
      </c>
      <c r="I11" t="s">
        <v>270</v>
      </c>
      <c r="J11" t="s">
        <v>271</v>
      </c>
      <c r="K11" t="s">
        <v>272</v>
      </c>
      <c r="L11">
        <v>1368</v>
      </c>
      <c r="N11">
        <v>1011</v>
      </c>
      <c r="O11" t="s">
        <v>265</v>
      </c>
      <c r="P11" t="s">
        <v>265</v>
      </c>
      <c r="Q11">
        <v>1</v>
      </c>
      <c r="X11">
        <v>0.01</v>
      </c>
      <c r="Y11">
        <v>0</v>
      </c>
      <c r="Z11">
        <v>114.83</v>
      </c>
      <c r="AA11">
        <v>12.62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0.02</v>
      </c>
      <c r="AH11">
        <v>2</v>
      </c>
      <c r="AI11">
        <v>83358144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83358159</v>
      </c>
      <c r="C12">
        <v>83358140</v>
      </c>
      <c r="D12">
        <v>81593571</v>
      </c>
      <c r="E12">
        <v>1</v>
      </c>
      <c r="F12">
        <v>1</v>
      </c>
      <c r="G12">
        <v>1079</v>
      </c>
      <c r="H12">
        <v>2</v>
      </c>
      <c r="I12" t="s">
        <v>273</v>
      </c>
      <c r="J12" t="s">
        <v>274</v>
      </c>
      <c r="K12" t="s">
        <v>275</v>
      </c>
      <c r="L12">
        <v>1368</v>
      </c>
      <c r="N12">
        <v>1011</v>
      </c>
      <c r="O12" t="s">
        <v>265</v>
      </c>
      <c r="P12" t="s">
        <v>265</v>
      </c>
      <c r="Q12">
        <v>1</v>
      </c>
      <c r="X12">
        <v>0.01</v>
      </c>
      <c r="Y12">
        <v>0</v>
      </c>
      <c r="Z12">
        <v>0.77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0.02</v>
      </c>
      <c r="AH12">
        <v>2</v>
      </c>
      <c r="AI12">
        <v>83358145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83358160</v>
      </c>
      <c r="C13">
        <v>83358140</v>
      </c>
      <c r="D13">
        <v>81562551</v>
      </c>
      <c r="E13">
        <v>1</v>
      </c>
      <c r="F13">
        <v>1</v>
      </c>
      <c r="G13">
        <v>1079</v>
      </c>
      <c r="H13">
        <v>3</v>
      </c>
      <c r="I13" t="s">
        <v>277</v>
      </c>
      <c r="J13" t="s">
        <v>278</v>
      </c>
      <c r="K13" t="s">
        <v>279</v>
      </c>
      <c r="L13">
        <v>1348</v>
      </c>
      <c r="N13">
        <v>1009</v>
      </c>
      <c r="O13" t="s">
        <v>29</v>
      </c>
      <c r="P13" t="s">
        <v>29</v>
      </c>
      <c r="Q13">
        <v>1000</v>
      </c>
      <c r="X13">
        <v>1.5E-3</v>
      </c>
      <c r="Y13">
        <v>6290.61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3.0000000000000001E-3</v>
      </c>
      <c r="AH13">
        <v>2</v>
      </c>
      <c r="AI13">
        <v>83358146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83358161</v>
      </c>
      <c r="C14">
        <v>83358140</v>
      </c>
      <c r="D14">
        <v>81533998</v>
      </c>
      <c r="E14">
        <v>1079</v>
      </c>
      <c r="F14">
        <v>1</v>
      </c>
      <c r="G14">
        <v>1079</v>
      </c>
      <c r="H14">
        <v>3</v>
      </c>
      <c r="I14" t="s">
        <v>394</v>
      </c>
      <c r="J14" t="s">
        <v>3</v>
      </c>
      <c r="K14" t="s">
        <v>395</v>
      </c>
      <c r="L14">
        <v>1348</v>
      </c>
      <c r="N14">
        <v>1009</v>
      </c>
      <c r="O14" t="s">
        <v>29</v>
      </c>
      <c r="P14" t="s">
        <v>29</v>
      </c>
      <c r="Q14">
        <v>1000</v>
      </c>
      <c r="X14">
        <v>8.9999999999999993E-3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1.7999999999999999E-2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83358178</v>
      </c>
      <c r="C15">
        <v>83358163</v>
      </c>
      <c r="D15">
        <v>81523545</v>
      </c>
      <c r="E15">
        <v>1079</v>
      </c>
      <c r="F15">
        <v>1</v>
      </c>
      <c r="G15">
        <v>1079</v>
      </c>
      <c r="H15">
        <v>1</v>
      </c>
      <c r="I15" t="s">
        <v>259</v>
      </c>
      <c r="J15" t="s">
        <v>3</v>
      </c>
      <c r="K15" t="s">
        <v>260</v>
      </c>
      <c r="L15">
        <v>1191</v>
      </c>
      <c r="N15">
        <v>1013</v>
      </c>
      <c r="O15" t="s">
        <v>261</v>
      </c>
      <c r="P15" t="s">
        <v>261</v>
      </c>
      <c r="Q15">
        <v>1</v>
      </c>
      <c r="X15">
        <v>2.4300000000000002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23</v>
      </c>
      <c r="AG15">
        <v>4.8600000000000003</v>
      </c>
      <c r="AH15">
        <v>2</v>
      </c>
      <c r="AI15">
        <v>83358164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83358179</v>
      </c>
      <c r="C16">
        <v>83358163</v>
      </c>
      <c r="D16">
        <v>81593851</v>
      </c>
      <c r="E16">
        <v>1</v>
      </c>
      <c r="F16">
        <v>1</v>
      </c>
      <c r="G16">
        <v>1079</v>
      </c>
      <c r="H16">
        <v>2</v>
      </c>
      <c r="I16" t="s">
        <v>262</v>
      </c>
      <c r="J16" t="s">
        <v>263</v>
      </c>
      <c r="K16" t="s">
        <v>264</v>
      </c>
      <c r="L16">
        <v>1368</v>
      </c>
      <c r="N16">
        <v>1011</v>
      </c>
      <c r="O16" t="s">
        <v>265</v>
      </c>
      <c r="P16" t="s">
        <v>265</v>
      </c>
      <c r="Q16">
        <v>1</v>
      </c>
      <c r="X16">
        <v>0.65</v>
      </c>
      <c r="Y16">
        <v>0</v>
      </c>
      <c r="Z16">
        <v>10.4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1.3</v>
      </c>
      <c r="AH16">
        <v>2</v>
      </c>
      <c r="AI16">
        <v>83358165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83358180</v>
      </c>
      <c r="C17">
        <v>83358163</v>
      </c>
      <c r="D17">
        <v>81594250</v>
      </c>
      <c r="E17">
        <v>1</v>
      </c>
      <c r="F17">
        <v>1</v>
      </c>
      <c r="G17">
        <v>1079</v>
      </c>
      <c r="H17">
        <v>2</v>
      </c>
      <c r="I17" t="s">
        <v>266</v>
      </c>
      <c r="J17" t="s">
        <v>267</v>
      </c>
      <c r="K17" t="s">
        <v>268</v>
      </c>
      <c r="L17">
        <v>1368</v>
      </c>
      <c r="N17">
        <v>1011</v>
      </c>
      <c r="O17" t="s">
        <v>265</v>
      </c>
      <c r="P17" t="s">
        <v>265</v>
      </c>
      <c r="Q17">
        <v>1</v>
      </c>
      <c r="X17">
        <v>0.01</v>
      </c>
      <c r="Y17">
        <v>0</v>
      </c>
      <c r="Z17">
        <v>83.1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0.02</v>
      </c>
      <c r="AH17">
        <v>2</v>
      </c>
      <c r="AI17">
        <v>83358166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83358181</v>
      </c>
      <c r="C18">
        <v>83358163</v>
      </c>
      <c r="D18">
        <v>81593559</v>
      </c>
      <c r="E18">
        <v>1</v>
      </c>
      <c r="F18">
        <v>1</v>
      </c>
      <c r="G18">
        <v>1079</v>
      </c>
      <c r="H18">
        <v>2</v>
      </c>
      <c r="I18" t="s">
        <v>270</v>
      </c>
      <c r="J18" t="s">
        <v>271</v>
      </c>
      <c r="K18" t="s">
        <v>272</v>
      </c>
      <c r="L18">
        <v>1368</v>
      </c>
      <c r="N18">
        <v>1011</v>
      </c>
      <c r="O18" t="s">
        <v>265</v>
      </c>
      <c r="P18" t="s">
        <v>265</v>
      </c>
      <c r="Q18">
        <v>1</v>
      </c>
      <c r="X18">
        <v>0.01</v>
      </c>
      <c r="Y18">
        <v>0</v>
      </c>
      <c r="Z18">
        <v>114.83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0.02</v>
      </c>
      <c r="AH18">
        <v>2</v>
      </c>
      <c r="AI18">
        <v>83358167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83358182</v>
      </c>
      <c r="C19">
        <v>83358163</v>
      </c>
      <c r="D19">
        <v>81593571</v>
      </c>
      <c r="E19">
        <v>1</v>
      </c>
      <c r="F19">
        <v>1</v>
      </c>
      <c r="G19">
        <v>1079</v>
      </c>
      <c r="H19">
        <v>2</v>
      </c>
      <c r="I19" t="s">
        <v>273</v>
      </c>
      <c r="J19" t="s">
        <v>274</v>
      </c>
      <c r="K19" t="s">
        <v>275</v>
      </c>
      <c r="L19">
        <v>1368</v>
      </c>
      <c r="N19">
        <v>1011</v>
      </c>
      <c r="O19" t="s">
        <v>265</v>
      </c>
      <c r="P19" t="s">
        <v>265</v>
      </c>
      <c r="Q19">
        <v>1</v>
      </c>
      <c r="X19">
        <v>0.01</v>
      </c>
      <c r="Y19">
        <v>0</v>
      </c>
      <c r="Z19">
        <v>0.77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0.02</v>
      </c>
      <c r="AH19">
        <v>2</v>
      </c>
      <c r="AI19">
        <v>83358168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83358183</v>
      </c>
      <c r="C20">
        <v>83358163</v>
      </c>
      <c r="D20">
        <v>81562551</v>
      </c>
      <c r="E20">
        <v>1</v>
      </c>
      <c r="F20">
        <v>1</v>
      </c>
      <c r="G20">
        <v>1079</v>
      </c>
      <c r="H20">
        <v>3</v>
      </c>
      <c r="I20" t="s">
        <v>277</v>
      </c>
      <c r="J20" t="s">
        <v>278</v>
      </c>
      <c r="K20" t="s">
        <v>279</v>
      </c>
      <c r="L20">
        <v>1348</v>
      </c>
      <c r="N20">
        <v>1009</v>
      </c>
      <c r="O20" t="s">
        <v>29</v>
      </c>
      <c r="P20" t="s">
        <v>29</v>
      </c>
      <c r="Q20">
        <v>1000</v>
      </c>
      <c r="X20">
        <v>4.0000000000000001E-3</v>
      </c>
      <c r="Y20">
        <v>6290.61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8.0000000000000002E-3</v>
      </c>
      <c r="AH20">
        <v>2</v>
      </c>
      <c r="AI20">
        <v>83358169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83358184</v>
      </c>
      <c r="C21">
        <v>83358163</v>
      </c>
      <c r="D21">
        <v>81534058</v>
      </c>
      <c r="E21">
        <v>1079</v>
      </c>
      <c r="F21">
        <v>1</v>
      </c>
      <c r="G21">
        <v>1079</v>
      </c>
      <c r="H21">
        <v>3</v>
      </c>
      <c r="I21" t="s">
        <v>396</v>
      </c>
      <c r="J21" t="s">
        <v>3</v>
      </c>
      <c r="K21" t="s">
        <v>397</v>
      </c>
      <c r="L21">
        <v>1346</v>
      </c>
      <c r="N21">
        <v>1009</v>
      </c>
      <c r="O21" t="s">
        <v>38</v>
      </c>
      <c r="P21" t="s">
        <v>38</v>
      </c>
      <c r="Q21">
        <v>1</v>
      </c>
      <c r="X21">
        <v>19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23</v>
      </c>
      <c r="AG21">
        <v>38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83358178</v>
      </c>
      <c r="C22">
        <v>83358163</v>
      </c>
      <c r="D22">
        <v>81523545</v>
      </c>
      <c r="E22">
        <v>1079</v>
      </c>
      <c r="F22">
        <v>1</v>
      </c>
      <c r="G22">
        <v>1079</v>
      </c>
      <c r="H22">
        <v>1</v>
      </c>
      <c r="I22" t="s">
        <v>259</v>
      </c>
      <c r="J22" t="s">
        <v>3</v>
      </c>
      <c r="K22" t="s">
        <v>260</v>
      </c>
      <c r="L22">
        <v>1191</v>
      </c>
      <c r="N22">
        <v>1013</v>
      </c>
      <c r="O22" t="s">
        <v>261</v>
      </c>
      <c r="P22" t="s">
        <v>261</v>
      </c>
      <c r="Q22">
        <v>1</v>
      </c>
      <c r="X22">
        <v>2.4300000000000002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23</v>
      </c>
      <c r="AG22">
        <v>4.8600000000000003</v>
      </c>
      <c r="AH22">
        <v>2</v>
      </c>
      <c r="AI22">
        <v>83358164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83358179</v>
      </c>
      <c r="C23">
        <v>83358163</v>
      </c>
      <c r="D23">
        <v>81593851</v>
      </c>
      <c r="E23">
        <v>1</v>
      </c>
      <c r="F23">
        <v>1</v>
      </c>
      <c r="G23">
        <v>1079</v>
      </c>
      <c r="H23">
        <v>2</v>
      </c>
      <c r="I23" t="s">
        <v>262</v>
      </c>
      <c r="J23" t="s">
        <v>263</v>
      </c>
      <c r="K23" t="s">
        <v>264</v>
      </c>
      <c r="L23">
        <v>1368</v>
      </c>
      <c r="N23">
        <v>1011</v>
      </c>
      <c r="O23" t="s">
        <v>265</v>
      </c>
      <c r="P23" t="s">
        <v>265</v>
      </c>
      <c r="Q23">
        <v>1</v>
      </c>
      <c r="X23">
        <v>0.65</v>
      </c>
      <c r="Y23">
        <v>0</v>
      </c>
      <c r="Z23">
        <v>10.4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1.3</v>
      </c>
      <c r="AH23">
        <v>2</v>
      </c>
      <c r="AI23">
        <v>83358165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83358180</v>
      </c>
      <c r="C24">
        <v>83358163</v>
      </c>
      <c r="D24">
        <v>81594250</v>
      </c>
      <c r="E24">
        <v>1</v>
      </c>
      <c r="F24">
        <v>1</v>
      </c>
      <c r="G24">
        <v>1079</v>
      </c>
      <c r="H24">
        <v>2</v>
      </c>
      <c r="I24" t="s">
        <v>266</v>
      </c>
      <c r="J24" t="s">
        <v>267</v>
      </c>
      <c r="K24" t="s">
        <v>268</v>
      </c>
      <c r="L24">
        <v>1368</v>
      </c>
      <c r="N24">
        <v>1011</v>
      </c>
      <c r="O24" t="s">
        <v>265</v>
      </c>
      <c r="P24" t="s">
        <v>265</v>
      </c>
      <c r="Q24">
        <v>1</v>
      </c>
      <c r="X24">
        <v>0.01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0.02</v>
      </c>
      <c r="AH24">
        <v>2</v>
      </c>
      <c r="AI24">
        <v>83358166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83358181</v>
      </c>
      <c r="C25">
        <v>83358163</v>
      </c>
      <c r="D25">
        <v>81593559</v>
      </c>
      <c r="E25">
        <v>1</v>
      </c>
      <c r="F25">
        <v>1</v>
      </c>
      <c r="G25">
        <v>1079</v>
      </c>
      <c r="H25">
        <v>2</v>
      </c>
      <c r="I25" t="s">
        <v>270</v>
      </c>
      <c r="J25" t="s">
        <v>271</v>
      </c>
      <c r="K25" t="s">
        <v>272</v>
      </c>
      <c r="L25">
        <v>1368</v>
      </c>
      <c r="N25">
        <v>1011</v>
      </c>
      <c r="O25" t="s">
        <v>265</v>
      </c>
      <c r="P25" t="s">
        <v>265</v>
      </c>
      <c r="Q25">
        <v>1</v>
      </c>
      <c r="X25">
        <v>0.01</v>
      </c>
      <c r="Y25">
        <v>0</v>
      </c>
      <c r="Z25">
        <v>114.83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0.02</v>
      </c>
      <c r="AH25">
        <v>2</v>
      </c>
      <c r="AI25">
        <v>83358167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83358182</v>
      </c>
      <c r="C26">
        <v>83358163</v>
      </c>
      <c r="D26">
        <v>81593571</v>
      </c>
      <c r="E26">
        <v>1</v>
      </c>
      <c r="F26">
        <v>1</v>
      </c>
      <c r="G26">
        <v>1079</v>
      </c>
      <c r="H26">
        <v>2</v>
      </c>
      <c r="I26" t="s">
        <v>273</v>
      </c>
      <c r="J26" t="s">
        <v>274</v>
      </c>
      <c r="K26" t="s">
        <v>275</v>
      </c>
      <c r="L26">
        <v>1368</v>
      </c>
      <c r="N26">
        <v>1011</v>
      </c>
      <c r="O26" t="s">
        <v>265</v>
      </c>
      <c r="P26" t="s">
        <v>265</v>
      </c>
      <c r="Q26">
        <v>1</v>
      </c>
      <c r="X26">
        <v>0.01</v>
      </c>
      <c r="Y26">
        <v>0</v>
      </c>
      <c r="Z26">
        <v>0.77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0.02</v>
      </c>
      <c r="AH26">
        <v>2</v>
      </c>
      <c r="AI26">
        <v>83358168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83358183</v>
      </c>
      <c r="C27">
        <v>83358163</v>
      </c>
      <c r="D27">
        <v>81562551</v>
      </c>
      <c r="E27">
        <v>1</v>
      </c>
      <c r="F27">
        <v>1</v>
      </c>
      <c r="G27">
        <v>1079</v>
      </c>
      <c r="H27">
        <v>3</v>
      </c>
      <c r="I27" t="s">
        <v>277</v>
      </c>
      <c r="J27" t="s">
        <v>278</v>
      </c>
      <c r="K27" t="s">
        <v>279</v>
      </c>
      <c r="L27">
        <v>1348</v>
      </c>
      <c r="N27">
        <v>1009</v>
      </c>
      <c r="O27" t="s">
        <v>29</v>
      </c>
      <c r="P27" t="s">
        <v>29</v>
      </c>
      <c r="Q27">
        <v>1000</v>
      </c>
      <c r="X27">
        <v>4.0000000000000001E-3</v>
      </c>
      <c r="Y27">
        <v>6290.61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8.0000000000000002E-3</v>
      </c>
      <c r="AH27">
        <v>2</v>
      </c>
      <c r="AI27">
        <v>83358169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83358184</v>
      </c>
      <c r="C28">
        <v>83358163</v>
      </c>
      <c r="D28">
        <v>81534058</v>
      </c>
      <c r="E28">
        <v>1079</v>
      </c>
      <c r="F28">
        <v>1</v>
      </c>
      <c r="G28">
        <v>1079</v>
      </c>
      <c r="H28">
        <v>3</v>
      </c>
      <c r="I28" t="s">
        <v>396</v>
      </c>
      <c r="J28" t="s">
        <v>3</v>
      </c>
      <c r="K28" t="s">
        <v>397</v>
      </c>
      <c r="L28">
        <v>1346</v>
      </c>
      <c r="N28">
        <v>1009</v>
      </c>
      <c r="O28" t="s">
        <v>38</v>
      </c>
      <c r="P28" t="s">
        <v>38</v>
      </c>
      <c r="Q28">
        <v>1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23</v>
      </c>
      <c r="AG28">
        <v>38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ROW(Source!A72)</f>
        <v>72</v>
      </c>
      <c r="B29">
        <v>83358195</v>
      </c>
      <c r="C29">
        <v>83358187</v>
      </c>
      <c r="D29">
        <v>81523545</v>
      </c>
      <c r="E29">
        <v>1079</v>
      </c>
      <c r="F29">
        <v>1</v>
      </c>
      <c r="G29">
        <v>1079</v>
      </c>
      <c r="H29">
        <v>1</v>
      </c>
      <c r="I29" t="s">
        <v>259</v>
      </c>
      <c r="J29" t="s">
        <v>3</v>
      </c>
      <c r="K29" t="s">
        <v>260</v>
      </c>
      <c r="L29">
        <v>1191</v>
      </c>
      <c r="N29">
        <v>1013</v>
      </c>
      <c r="O29" t="s">
        <v>261</v>
      </c>
      <c r="P29" t="s">
        <v>261</v>
      </c>
      <c r="Q29">
        <v>1</v>
      </c>
      <c r="X29">
        <v>0.8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102</v>
      </c>
      <c r="AG29">
        <v>0.96</v>
      </c>
      <c r="AH29">
        <v>2</v>
      </c>
      <c r="AI29">
        <v>83358188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ROW(Source!A72)</f>
        <v>72</v>
      </c>
      <c r="B30">
        <v>83358196</v>
      </c>
      <c r="C30">
        <v>83358187</v>
      </c>
      <c r="D30">
        <v>81594250</v>
      </c>
      <c r="E30">
        <v>1</v>
      </c>
      <c r="F30">
        <v>1</v>
      </c>
      <c r="G30">
        <v>1079</v>
      </c>
      <c r="H30">
        <v>2</v>
      </c>
      <c r="I30" t="s">
        <v>266</v>
      </c>
      <c r="J30" t="s">
        <v>267</v>
      </c>
      <c r="K30" t="s">
        <v>268</v>
      </c>
      <c r="L30">
        <v>1368</v>
      </c>
      <c r="N30">
        <v>1011</v>
      </c>
      <c r="O30" t="s">
        <v>265</v>
      </c>
      <c r="P30" t="s">
        <v>265</v>
      </c>
      <c r="Q30">
        <v>1</v>
      </c>
      <c r="X30">
        <v>0.01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102</v>
      </c>
      <c r="AG30">
        <v>1.2E-2</v>
      </c>
      <c r="AH30">
        <v>2</v>
      </c>
      <c r="AI30">
        <v>83358189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ROW(Source!A72)</f>
        <v>72</v>
      </c>
      <c r="B31">
        <v>83358197</v>
      </c>
      <c r="C31">
        <v>83358187</v>
      </c>
      <c r="D31">
        <v>81563922</v>
      </c>
      <c r="E31">
        <v>1</v>
      </c>
      <c r="F31">
        <v>1</v>
      </c>
      <c r="G31">
        <v>1079</v>
      </c>
      <c r="H31">
        <v>3</v>
      </c>
      <c r="I31" t="s">
        <v>281</v>
      </c>
      <c r="J31" t="s">
        <v>282</v>
      </c>
      <c r="K31" t="s">
        <v>283</v>
      </c>
      <c r="L31">
        <v>1348</v>
      </c>
      <c r="N31">
        <v>1009</v>
      </c>
      <c r="O31" t="s">
        <v>29</v>
      </c>
      <c r="P31" t="s">
        <v>29</v>
      </c>
      <c r="Q31">
        <v>1000</v>
      </c>
      <c r="X31">
        <v>3.0000000000000001E-5</v>
      </c>
      <c r="Y31">
        <v>14327.51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101</v>
      </c>
      <c r="AG31">
        <v>3.0000000000000001E-5</v>
      </c>
      <c r="AH31">
        <v>2</v>
      </c>
      <c r="AI31">
        <v>83358190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ROW(Source!A72)</f>
        <v>72</v>
      </c>
      <c r="B32">
        <v>83358198</v>
      </c>
      <c r="C32">
        <v>83358187</v>
      </c>
      <c r="D32">
        <v>81545725</v>
      </c>
      <c r="E32">
        <v>1079</v>
      </c>
      <c r="F32">
        <v>1</v>
      </c>
      <c r="G32">
        <v>1079</v>
      </c>
      <c r="H32">
        <v>3</v>
      </c>
      <c r="I32" t="s">
        <v>398</v>
      </c>
      <c r="J32" t="s">
        <v>3</v>
      </c>
      <c r="K32" t="s">
        <v>399</v>
      </c>
      <c r="L32">
        <v>1354</v>
      </c>
      <c r="N32">
        <v>1010</v>
      </c>
      <c r="O32" t="s">
        <v>116</v>
      </c>
      <c r="P32" t="s">
        <v>116</v>
      </c>
      <c r="Q32">
        <v>1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101</v>
      </c>
      <c r="AG32">
        <v>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ROW(Source!A73)</f>
        <v>73</v>
      </c>
      <c r="B33">
        <v>83358195</v>
      </c>
      <c r="C33">
        <v>83358187</v>
      </c>
      <c r="D33">
        <v>81523545</v>
      </c>
      <c r="E33">
        <v>1079</v>
      </c>
      <c r="F33">
        <v>1</v>
      </c>
      <c r="G33">
        <v>1079</v>
      </c>
      <c r="H33">
        <v>1</v>
      </c>
      <c r="I33" t="s">
        <v>259</v>
      </c>
      <c r="J33" t="s">
        <v>3</v>
      </c>
      <c r="K33" t="s">
        <v>260</v>
      </c>
      <c r="L33">
        <v>1191</v>
      </c>
      <c r="N33">
        <v>1013</v>
      </c>
      <c r="O33" t="s">
        <v>261</v>
      </c>
      <c r="P33" t="s">
        <v>261</v>
      </c>
      <c r="Q33">
        <v>1</v>
      </c>
      <c r="X33">
        <v>0.8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102</v>
      </c>
      <c r="AG33">
        <v>0.96</v>
      </c>
      <c r="AH33">
        <v>2</v>
      </c>
      <c r="AI33">
        <v>83358188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ROW(Source!A73)</f>
        <v>73</v>
      </c>
      <c r="B34">
        <v>83358196</v>
      </c>
      <c r="C34">
        <v>83358187</v>
      </c>
      <c r="D34">
        <v>81594250</v>
      </c>
      <c r="E34">
        <v>1</v>
      </c>
      <c r="F34">
        <v>1</v>
      </c>
      <c r="G34">
        <v>1079</v>
      </c>
      <c r="H34">
        <v>2</v>
      </c>
      <c r="I34" t="s">
        <v>266</v>
      </c>
      <c r="J34" t="s">
        <v>267</v>
      </c>
      <c r="K34" t="s">
        <v>268</v>
      </c>
      <c r="L34">
        <v>1368</v>
      </c>
      <c r="N34">
        <v>1011</v>
      </c>
      <c r="O34" t="s">
        <v>265</v>
      </c>
      <c r="P34" t="s">
        <v>265</v>
      </c>
      <c r="Q34">
        <v>1</v>
      </c>
      <c r="X34">
        <v>0.01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102</v>
      </c>
      <c r="AG34">
        <v>1.2E-2</v>
      </c>
      <c r="AH34">
        <v>2</v>
      </c>
      <c r="AI34">
        <v>83358189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ROW(Source!A73)</f>
        <v>73</v>
      </c>
      <c r="B35">
        <v>83358197</v>
      </c>
      <c r="C35">
        <v>83358187</v>
      </c>
      <c r="D35">
        <v>81563922</v>
      </c>
      <c r="E35">
        <v>1</v>
      </c>
      <c r="F35">
        <v>1</v>
      </c>
      <c r="G35">
        <v>1079</v>
      </c>
      <c r="H35">
        <v>3</v>
      </c>
      <c r="I35" t="s">
        <v>281</v>
      </c>
      <c r="J35" t="s">
        <v>282</v>
      </c>
      <c r="K35" t="s">
        <v>283</v>
      </c>
      <c r="L35">
        <v>1348</v>
      </c>
      <c r="N35">
        <v>1009</v>
      </c>
      <c r="O35" t="s">
        <v>29</v>
      </c>
      <c r="P35" t="s">
        <v>29</v>
      </c>
      <c r="Q35">
        <v>1000</v>
      </c>
      <c r="X35">
        <v>3.0000000000000001E-5</v>
      </c>
      <c r="Y35">
        <v>14327.51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101</v>
      </c>
      <c r="AG35">
        <v>3.0000000000000001E-5</v>
      </c>
      <c r="AH35">
        <v>2</v>
      </c>
      <c r="AI35">
        <v>83358190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ROW(Source!A73)</f>
        <v>73</v>
      </c>
      <c r="B36">
        <v>83358198</v>
      </c>
      <c r="C36">
        <v>83358187</v>
      </c>
      <c r="D36">
        <v>81545725</v>
      </c>
      <c r="E36">
        <v>1079</v>
      </c>
      <c r="F36">
        <v>1</v>
      </c>
      <c r="G36">
        <v>1079</v>
      </c>
      <c r="H36">
        <v>3</v>
      </c>
      <c r="I36" t="s">
        <v>398</v>
      </c>
      <c r="J36" t="s">
        <v>3</v>
      </c>
      <c r="K36" t="s">
        <v>399</v>
      </c>
      <c r="L36">
        <v>1354</v>
      </c>
      <c r="N36">
        <v>1010</v>
      </c>
      <c r="O36" t="s">
        <v>116</v>
      </c>
      <c r="P36" t="s">
        <v>116</v>
      </c>
      <c r="Q36">
        <v>1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101</v>
      </c>
      <c r="AG36">
        <v>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83358211</v>
      </c>
      <c r="C37">
        <v>83358199</v>
      </c>
      <c r="D37">
        <v>81523545</v>
      </c>
      <c r="E37">
        <v>1079</v>
      </c>
      <c r="F37">
        <v>1</v>
      </c>
      <c r="G37">
        <v>1079</v>
      </c>
      <c r="H37">
        <v>1</v>
      </c>
      <c r="I37" t="s">
        <v>259</v>
      </c>
      <c r="J37" t="s">
        <v>3</v>
      </c>
      <c r="K37" t="s">
        <v>260</v>
      </c>
      <c r="L37">
        <v>1191</v>
      </c>
      <c r="N37">
        <v>1013</v>
      </c>
      <c r="O37" t="s">
        <v>261</v>
      </c>
      <c r="P37" t="s">
        <v>261</v>
      </c>
      <c r="Q37">
        <v>1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102</v>
      </c>
      <c r="AG37">
        <v>1.2</v>
      </c>
      <c r="AH37">
        <v>2</v>
      </c>
      <c r="AI37">
        <v>83358200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83358212</v>
      </c>
      <c r="C38">
        <v>83358199</v>
      </c>
      <c r="D38">
        <v>81562833</v>
      </c>
      <c r="E38">
        <v>1</v>
      </c>
      <c r="F38">
        <v>1</v>
      </c>
      <c r="G38">
        <v>1079</v>
      </c>
      <c r="H38">
        <v>3</v>
      </c>
      <c r="I38" t="s">
        <v>284</v>
      </c>
      <c r="J38" t="s">
        <v>285</v>
      </c>
      <c r="K38" t="s">
        <v>286</v>
      </c>
      <c r="L38">
        <v>1348</v>
      </c>
      <c r="N38">
        <v>1009</v>
      </c>
      <c r="O38" t="s">
        <v>29</v>
      </c>
      <c r="P38" t="s">
        <v>29</v>
      </c>
      <c r="Q38">
        <v>1000</v>
      </c>
      <c r="X38">
        <v>5.0000000000000002E-5</v>
      </c>
      <c r="Y38">
        <v>64123.05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101</v>
      </c>
      <c r="AG38">
        <v>5.0000000000000002E-5</v>
      </c>
      <c r="AH38">
        <v>2</v>
      </c>
      <c r="AI38">
        <v>83358201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83358213</v>
      </c>
      <c r="C39">
        <v>83358199</v>
      </c>
      <c r="D39">
        <v>81569311</v>
      </c>
      <c r="E39">
        <v>1</v>
      </c>
      <c r="F39">
        <v>1</v>
      </c>
      <c r="G39">
        <v>1079</v>
      </c>
      <c r="H39">
        <v>3</v>
      </c>
      <c r="I39" t="s">
        <v>287</v>
      </c>
      <c r="J39" t="s">
        <v>288</v>
      </c>
      <c r="K39" t="s">
        <v>289</v>
      </c>
      <c r="L39">
        <v>1349</v>
      </c>
      <c r="N39">
        <v>1009</v>
      </c>
      <c r="O39" t="s">
        <v>290</v>
      </c>
      <c r="P39" t="s">
        <v>290</v>
      </c>
      <c r="Q39">
        <v>1E-3</v>
      </c>
      <c r="X39">
        <v>40</v>
      </c>
      <c r="Y39">
        <v>7.0000000000000007E-2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101</v>
      </c>
      <c r="AG39">
        <v>40</v>
      </c>
      <c r="AH39">
        <v>2</v>
      </c>
      <c r="AI39">
        <v>83358202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83358214</v>
      </c>
      <c r="C40">
        <v>83358199</v>
      </c>
      <c r="D40">
        <v>81586278</v>
      </c>
      <c r="E40">
        <v>1</v>
      </c>
      <c r="F40">
        <v>1</v>
      </c>
      <c r="G40">
        <v>1079</v>
      </c>
      <c r="H40">
        <v>3</v>
      </c>
      <c r="I40" t="s">
        <v>291</v>
      </c>
      <c r="J40" t="s">
        <v>292</v>
      </c>
      <c r="K40" t="s">
        <v>293</v>
      </c>
      <c r="L40">
        <v>1346</v>
      </c>
      <c r="N40">
        <v>1009</v>
      </c>
      <c r="O40" t="s">
        <v>38</v>
      </c>
      <c r="P40" t="s">
        <v>38</v>
      </c>
      <c r="Q40">
        <v>1</v>
      </c>
      <c r="X40">
        <v>0.02</v>
      </c>
      <c r="Y40">
        <v>493.08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101</v>
      </c>
      <c r="AG40">
        <v>0.02</v>
      </c>
      <c r="AH40">
        <v>2</v>
      </c>
      <c r="AI40">
        <v>83358203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ROW(Source!A74)</f>
        <v>74</v>
      </c>
      <c r="B41">
        <v>83358215</v>
      </c>
      <c r="C41">
        <v>83358199</v>
      </c>
      <c r="D41">
        <v>81561421</v>
      </c>
      <c r="E41">
        <v>1079</v>
      </c>
      <c r="F41">
        <v>1</v>
      </c>
      <c r="G41">
        <v>1079</v>
      </c>
      <c r="H41">
        <v>3</v>
      </c>
      <c r="I41" t="s">
        <v>400</v>
      </c>
      <c r="J41" t="s">
        <v>3</v>
      </c>
      <c r="K41" t="s">
        <v>401</v>
      </c>
      <c r="L41">
        <v>1354</v>
      </c>
      <c r="N41">
        <v>1010</v>
      </c>
      <c r="O41" t="s">
        <v>116</v>
      </c>
      <c r="P41" t="s">
        <v>116</v>
      </c>
      <c r="Q41">
        <v>1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101</v>
      </c>
      <c r="AG41">
        <v>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ROW(Source!A74)</f>
        <v>74</v>
      </c>
      <c r="B42">
        <v>83358216</v>
      </c>
      <c r="C42">
        <v>83358199</v>
      </c>
      <c r="D42">
        <v>81528757</v>
      </c>
      <c r="E42">
        <v>1079</v>
      </c>
      <c r="F42">
        <v>1</v>
      </c>
      <c r="G42">
        <v>1079</v>
      </c>
      <c r="H42">
        <v>3</v>
      </c>
      <c r="I42" t="s">
        <v>294</v>
      </c>
      <c r="J42" t="s">
        <v>3</v>
      </c>
      <c r="K42" t="s">
        <v>295</v>
      </c>
      <c r="L42">
        <v>1348</v>
      </c>
      <c r="N42">
        <v>1009</v>
      </c>
      <c r="O42" t="s">
        <v>29</v>
      </c>
      <c r="P42" t="s">
        <v>29</v>
      </c>
      <c r="Q42">
        <v>1000</v>
      </c>
      <c r="X42">
        <v>5.0000000000000001E-4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101</v>
      </c>
      <c r="AG42">
        <v>5.0000000000000001E-4</v>
      </c>
      <c r="AH42">
        <v>2</v>
      </c>
      <c r="AI42">
        <v>83358204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83358211</v>
      </c>
      <c r="C43">
        <v>83358199</v>
      </c>
      <c r="D43">
        <v>81523545</v>
      </c>
      <c r="E43">
        <v>1079</v>
      </c>
      <c r="F43">
        <v>1</v>
      </c>
      <c r="G43">
        <v>1079</v>
      </c>
      <c r="H43">
        <v>1</v>
      </c>
      <c r="I43" t="s">
        <v>259</v>
      </c>
      <c r="J43" t="s">
        <v>3</v>
      </c>
      <c r="K43" t="s">
        <v>260</v>
      </c>
      <c r="L43">
        <v>1191</v>
      </c>
      <c r="N43">
        <v>1013</v>
      </c>
      <c r="O43" t="s">
        <v>261</v>
      </c>
      <c r="P43" t="s">
        <v>261</v>
      </c>
      <c r="Q43">
        <v>1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102</v>
      </c>
      <c r="AG43">
        <v>1.2</v>
      </c>
      <c r="AH43">
        <v>2</v>
      </c>
      <c r="AI43">
        <v>83358200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83358212</v>
      </c>
      <c r="C44">
        <v>83358199</v>
      </c>
      <c r="D44">
        <v>81562833</v>
      </c>
      <c r="E44">
        <v>1</v>
      </c>
      <c r="F44">
        <v>1</v>
      </c>
      <c r="G44">
        <v>1079</v>
      </c>
      <c r="H44">
        <v>3</v>
      </c>
      <c r="I44" t="s">
        <v>284</v>
      </c>
      <c r="J44" t="s">
        <v>285</v>
      </c>
      <c r="K44" t="s">
        <v>286</v>
      </c>
      <c r="L44">
        <v>1348</v>
      </c>
      <c r="N44">
        <v>1009</v>
      </c>
      <c r="O44" t="s">
        <v>29</v>
      </c>
      <c r="P44" t="s">
        <v>29</v>
      </c>
      <c r="Q44">
        <v>1000</v>
      </c>
      <c r="X44">
        <v>5.0000000000000002E-5</v>
      </c>
      <c r="Y44">
        <v>64123.05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101</v>
      </c>
      <c r="AG44">
        <v>5.0000000000000002E-5</v>
      </c>
      <c r="AH44">
        <v>2</v>
      </c>
      <c r="AI44">
        <v>83358201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83358213</v>
      </c>
      <c r="C45">
        <v>83358199</v>
      </c>
      <c r="D45">
        <v>81569311</v>
      </c>
      <c r="E45">
        <v>1</v>
      </c>
      <c r="F45">
        <v>1</v>
      </c>
      <c r="G45">
        <v>1079</v>
      </c>
      <c r="H45">
        <v>3</v>
      </c>
      <c r="I45" t="s">
        <v>287</v>
      </c>
      <c r="J45" t="s">
        <v>288</v>
      </c>
      <c r="K45" t="s">
        <v>289</v>
      </c>
      <c r="L45">
        <v>1349</v>
      </c>
      <c r="N45">
        <v>1009</v>
      </c>
      <c r="O45" t="s">
        <v>290</v>
      </c>
      <c r="P45" t="s">
        <v>290</v>
      </c>
      <c r="Q45">
        <v>1E-3</v>
      </c>
      <c r="X45">
        <v>40</v>
      </c>
      <c r="Y45">
        <v>7.0000000000000007E-2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101</v>
      </c>
      <c r="AG45">
        <v>40</v>
      </c>
      <c r="AH45">
        <v>2</v>
      </c>
      <c r="AI45">
        <v>83358202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83358214</v>
      </c>
      <c r="C46">
        <v>83358199</v>
      </c>
      <c r="D46">
        <v>81586278</v>
      </c>
      <c r="E46">
        <v>1</v>
      </c>
      <c r="F46">
        <v>1</v>
      </c>
      <c r="G46">
        <v>1079</v>
      </c>
      <c r="H46">
        <v>3</v>
      </c>
      <c r="I46" t="s">
        <v>291</v>
      </c>
      <c r="J46" t="s">
        <v>292</v>
      </c>
      <c r="K46" t="s">
        <v>293</v>
      </c>
      <c r="L46">
        <v>1346</v>
      </c>
      <c r="N46">
        <v>1009</v>
      </c>
      <c r="O46" t="s">
        <v>38</v>
      </c>
      <c r="P46" t="s">
        <v>38</v>
      </c>
      <c r="Q46">
        <v>1</v>
      </c>
      <c r="X46">
        <v>0.02</v>
      </c>
      <c r="Y46">
        <v>493.08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101</v>
      </c>
      <c r="AG46">
        <v>0.02</v>
      </c>
      <c r="AH46">
        <v>2</v>
      </c>
      <c r="AI46">
        <v>83358203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ROW(Source!A75)</f>
        <v>75</v>
      </c>
      <c r="B47">
        <v>83358215</v>
      </c>
      <c r="C47">
        <v>83358199</v>
      </c>
      <c r="D47">
        <v>81561421</v>
      </c>
      <c r="E47">
        <v>1079</v>
      </c>
      <c r="F47">
        <v>1</v>
      </c>
      <c r="G47">
        <v>1079</v>
      </c>
      <c r="H47">
        <v>3</v>
      </c>
      <c r="I47" t="s">
        <v>400</v>
      </c>
      <c r="J47" t="s">
        <v>3</v>
      </c>
      <c r="K47" t="s">
        <v>401</v>
      </c>
      <c r="L47">
        <v>1354</v>
      </c>
      <c r="N47">
        <v>1010</v>
      </c>
      <c r="O47" t="s">
        <v>116</v>
      </c>
      <c r="P47" t="s">
        <v>116</v>
      </c>
      <c r="Q47">
        <v>1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101</v>
      </c>
      <c r="AG47">
        <v>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ROW(Source!A75)</f>
        <v>75</v>
      </c>
      <c r="B48">
        <v>83358216</v>
      </c>
      <c r="C48">
        <v>83358199</v>
      </c>
      <c r="D48">
        <v>81528757</v>
      </c>
      <c r="E48">
        <v>1079</v>
      </c>
      <c r="F48">
        <v>1</v>
      </c>
      <c r="G48">
        <v>1079</v>
      </c>
      <c r="H48">
        <v>3</v>
      </c>
      <c r="I48" t="s">
        <v>294</v>
      </c>
      <c r="J48" t="s">
        <v>3</v>
      </c>
      <c r="K48" t="s">
        <v>295</v>
      </c>
      <c r="L48">
        <v>1348</v>
      </c>
      <c r="N48">
        <v>1009</v>
      </c>
      <c r="O48" t="s">
        <v>29</v>
      </c>
      <c r="P48" t="s">
        <v>29</v>
      </c>
      <c r="Q48">
        <v>1000</v>
      </c>
      <c r="X48">
        <v>5.0000000000000001E-4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101</v>
      </c>
      <c r="AG48">
        <v>5.0000000000000001E-4</v>
      </c>
      <c r="AH48">
        <v>2</v>
      </c>
      <c r="AI48">
        <v>83358204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83358239</v>
      </c>
      <c r="C49">
        <v>83358218</v>
      </c>
      <c r="D49">
        <v>81523545</v>
      </c>
      <c r="E49">
        <v>1079</v>
      </c>
      <c r="F49">
        <v>1</v>
      </c>
      <c r="G49">
        <v>1079</v>
      </c>
      <c r="H49">
        <v>1</v>
      </c>
      <c r="I49" t="s">
        <v>259</v>
      </c>
      <c r="J49" t="s">
        <v>3</v>
      </c>
      <c r="K49" t="s">
        <v>260</v>
      </c>
      <c r="L49">
        <v>1191</v>
      </c>
      <c r="N49">
        <v>1013</v>
      </c>
      <c r="O49" t="s">
        <v>261</v>
      </c>
      <c r="P49" t="s">
        <v>261</v>
      </c>
      <c r="Q49">
        <v>1</v>
      </c>
      <c r="X49">
        <v>68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102</v>
      </c>
      <c r="AG49">
        <v>81.599999999999994</v>
      </c>
      <c r="AH49">
        <v>2</v>
      </c>
      <c r="AI49">
        <v>83358219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ROW(Source!A78)</f>
        <v>78</v>
      </c>
      <c r="B50">
        <v>83358240</v>
      </c>
      <c r="C50">
        <v>83358218</v>
      </c>
      <c r="D50">
        <v>81593957</v>
      </c>
      <c r="E50">
        <v>1</v>
      </c>
      <c r="F50">
        <v>1</v>
      </c>
      <c r="G50">
        <v>1079</v>
      </c>
      <c r="H50">
        <v>2</v>
      </c>
      <c r="I50" t="s">
        <v>296</v>
      </c>
      <c r="J50" t="s">
        <v>297</v>
      </c>
      <c r="K50" t="s">
        <v>298</v>
      </c>
      <c r="L50">
        <v>1368</v>
      </c>
      <c r="N50">
        <v>1011</v>
      </c>
      <c r="O50" t="s">
        <v>265</v>
      </c>
      <c r="P50" t="s">
        <v>265</v>
      </c>
      <c r="Q50">
        <v>1</v>
      </c>
      <c r="X50">
        <v>9.77</v>
      </c>
      <c r="Y50">
        <v>0</v>
      </c>
      <c r="Z50">
        <v>6.46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102</v>
      </c>
      <c r="AG50">
        <v>11.723999999999998</v>
      </c>
      <c r="AH50">
        <v>2</v>
      </c>
      <c r="AI50">
        <v>83358220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ROW(Source!A78)</f>
        <v>78</v>
      </c>
      <c r="B51">
        <v>83358241</v>
      </c>
      <c r="C51">
        <v>83358218</v>
      </c>
      <c r="D51">
        <v>81594250</v>
      </c>
      <c r="E51">
        <v>1</v>
      </c>
      <c r="F51">
        <v>1</v>
      </c>
      <c r="G51">
        <v>1079</v>
      </c>
      <c r="H51">
        <v>2</v>
      </c>
      <c r="I51" t="s">
        <v>266</v>
      </c>
      <c r="J51" t="s">
        <v>267</v>
      </c>
      <c r="K51" t="s">
        <v>268</v>
      </c>
      <c r="L51">
        <v>1368</v>
      </c>
      <c r="N51">
        <v>1011</v>
      </c>
      <c r="O51" t="s">
        <v>265</v>
      </c>
      <c r="P51" t="s">
        <v>265</v>
      </c>
      <c r="Q51">
        <v>1</v>
      </c>
      <c r="X51">
        <v>0.63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102</v>
      </c>
      <c r="AG51">
        <v>0.75600000000000001</v>
      </c>
      <c r="AH51">
        <v>2</v>
      </c>
      <c r="AI51">
        <v>83358221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ROW(Source!A78)</f>
        <v>78</v>
      </c>
      <c r="B52">
        <v>83358242</v>
      </c>
      <c r="C52">
        <v>83358218</v>
      </c>
      <c r="D52">
        <v>81594338</v>
      </c>
      <c r="E52">
        <v>1</v>
      </c>
      <c r="F52">
        <v>1</v>
      </c>
      <c r="G52">
        <v>1079</v>
      </c>
      <c r="H52">
        <v>2</v>
      </c>
      <c r="I52" t="s">
        <v>299</v>
      </c>
      <c r="J52" t="s">
        <v>300</v>
      </c>
      <c r="K52" t="s">
        <v>301</v>
      </c>
      <c r="L52">
        <v>1368</v>
      </c>
      <c r="N52">
        <v>1011</v>
      </c>
      <c r="O52" t="s">
        <v>265</v>
      </c>
      <c r="P52" t="s">
        <v>265</v>
      </c>
      <c r="Q52">
        <v>1</v>
      </c>
      <c r="X52">
        <v>11.7</v>
      </c>
      <c r="Y52">
        <v>0</v>
      </c>
      <c r="Z52">
        <v>22.01</v>
      </c>
      <c r="AA52">
        <v>11.18</v>
      </c>
      <c r="AB52">
        <v>0</v>
      </c>
      <c r="AC52">
        <v>0</v>
      </c>
      <c r="AD52">
        <v>1</v>
      </c>
      <c r="AE52">
        <v>0</v>
      </c>
      <c r="AF52" t="s">
        <v>102</v>
      </c>
      <c r="AG52">
        <v>14.04</v>
      </c>
      <c r="AH52">
        <v>2</v>
      </c>
      <c r="AI52">
        <v>83358222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ROW(Source!A78)</f>
        <v>78</v>
      </c>
      <c r="B53">
        <v>83358243</v>
      </c>
      <c r="C53">
        <v>83358218</v>
      </c>
      <c r="D53">
        <v>81563350</v>
      </c>
      <c r="E53">
        <v>1</v>
      </c>
      <c r="F53">
        <v>1</v>
      </c>
      <c r="G53">
        <v>1079</v>
      </c>
      <c r="H53">
        <v>3</v>
      </c>
      <c r="I53" t="s">
        <v>302</v>
      </c>
      <c r="J53" t="s">
        <v>303</v>
      </c>
      <c r="K53" t="s">
        <v>304</v>
      </c>
      <c r="L53">
        <v>1346</v>
      </c>
      <c r="N53">
        <v>1009</v>
      </c>
      <c r="O53" t="s">
        <v>38</v>
      </c>
      <c r="P53" t="s">
        <v>38</v>
      </c>
      <c r="Q53">
        <v>1</v>
      </c>
      <c r="X53">
        <v>2.23</v>
      </c>
      <c r="Y53">
        <v>29.89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101</v>
      </c>
      <c r="AG53">
        <v>2.23</v>
      </c>
      <c r="AH53">
        <v>2</v>
      </c>
      <c r="AI53">
        <v>83358223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ROW(Source!A78)</f>
        <v>78</v>
      </c>
      <c r="B54">
        <v>83358244</v>
      </c>
      <c r="C54">
        <v>83358218</v>
      </c>
      <c r="D54">
        <v>81563416</v>
      </c>
      <c r="E54">
        <v>1</v>
      </c>
      <c r="F54">
        <v>1</v>
      </c>
      <c r="G54">
        <v>1079</v>
      </c>
      <c r="H54">
        <v>3</v>
      </c>
      <c r="I54" t="s">
        <v>305</v>
      </c>
      <c r="J54" t="s">
        <v>306</v>
      </c>
      <c r="K54" t="s">
        <v>307</v>
      </c>
      <c r="L54">
        <v>1339</v>
      </c>
      <c r="N54">
        <v>1007</v>
      </c>
      <c r="O54" t="s">
        <v>308</v>
      </c>
      <c r="P54" t="s">
        <v>308</v>
      </c>
      <c r="Q54">
        <v>1</v>
      </c>
      <c r="X54">
        <v>0.87</v>
      </c>
      <c r="Y54">
        <v>23.34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101</v>
      </c>
      <c r="AG54">
        <v>0.87</v>
      </c>
      <c r="AH54">
        <v>2</v>
      </c>
      <c r="AI54">
        <v>83358224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ROW(Source!A78)</f>
        <v>78</v>
      </c>
      <c r="B55">
        <v>83358245</v>
      </c>
      <c r="C55">
        <v>83358218</v>
      </c>
      <c r="D55">
        <v>81563420</v>
      </c>
      <c r="E55">
        <v>1</v>
      </c>
      <c r="F55">
        <v>1</v>
      </c>
      <c r="G55">
        <v>1079</v>
      </c>
      <c r="H55">
        <v>3</v>
      </c>
      <c r="I55" t="s">
        <v>309</v>
      </c>
      <c r="J55" t="s">
        <v>310</v>
      </c>
      <c r="K55" t="s">
        <v>311</v>
      </c>
      <c r="L55">
        <v>1348</v>
      </c>
      <c r="N55">
        <v>1009</v>
      </c>
      <c r="O55" t="s">
        <v>29</v>
      </c>
      <c r="P55" t="s">
        <v>29</v>
      </c>
      <c r="Q55">
        <v>1000</v>
      </c>
      <c r="X55">
        <v>5.0000000000000002E-5</v>
      </c>
      <c r="Y55">
        <v>8590.86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101</v>
      </c>
      <c r="AG55">
        <v>5.0000000000000002E-5</v>
      </c>
      <c r="AH55">
        <v>2</v>
      </c>
      <c r="AI55">
        <v>83358225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ROW(Source!A78)</f>
        <v>78</v>
      </c>
      <c r="B56">
        <v>83358246</v>
      </c>
      <c r="C56">
        <v>83358218</v>
      </c>
      <c r="D56">
        <v>81565252</v>
      </c>
      <c r="E56">
        <v>1</v>
      </c>
      <c r="F56">
        <v>1</v>
      </c>
      <c r="G56">
        <v>1079</v>
      </c>
      <c r="H56">
        <v>3</v>
      </c>
      <c r="I56" t="s">
        <v>312</v>
      </c>
      <c r="J56" t="s">
        <v>313</v>
      </c>
      <c r="K56" t="s">
        <v>314</v>
      </c>
      <c r="L56">
        <v>1348</v>
      </c>
      <c r="N56">
        <v>1009</v>
      </c>
      <c r="O56" t="s">
        <v>29</v>
      </c>
      <c r="P56" t="s">
        <v>29</v>
      </c>
      <c r="Q56">
        <v>1000</v>
      </c>
      <c r="X56">
        <v>1.08E-3</v>
      </c>
      <c r="Y56">
        <v>38010.959999999999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101</v>
      </c>
      <c r="AG56">
        <v>1.08E-3</v>
      </c>
      <c r="AH56">
        <v>2</v>
      </c>
      <c r="AI56">
        <v>83358226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ROW(Source!A78)</f>
        <v>78</v>
      </c>
      <c r="B57">
        <v>83358247</v>
      </c>
      <c r="C57">
        <v>83358218</v>
      </c>
      <c r="D57">
        <v>81569302</v>
      </c>
      <c r="E57">
        <v>1</v>
      </c>
      <c r="F57">
        <v>1</v>
      </c>
      <c r="G57">
        <v>1079</v>
      </c>
      <c r="H57">
        <v>3</v>
      </c>
      <c r="I57" t="s">
        <v>315</v>
      </c>
      <c r="J57" t="s">
        <v>316</v>
      </c>
      <c r="K57" t="s">
        <v>317</v>
      </c>
      <c r="L57">
        <v>1346</v>
      </c>
      <c r="N57">
        <v>1009</v>
      </c>
      <c r="O57" t="s">
        <v>38</v>
      </c>
      <c r="P57" t="s">
        <v>38</v>
      </c>
      <c r="Q57">
        <v>1</v>
      </c>
      <c r="X57">
        <v>0.82</v>
      </c>
      <c r="Y57">
        <v>73.33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101</v>
      </c>
      <c r="AG57">
        <v>0.82</v>
      </c>
      <c r="AH57">
        <v>2</v>
      </c>
      <c r="AI57">
        <v>83358227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ROW(Source!A78)</f>
        <v>78</v>
      </c>
      <c r="B58">
        <v>83358248</v>
      </c>
      <c r="C58">
        <v>83358218</v>
      </c>
      <c r="D58">
        <v>81528574</v>
      </c>
      <c r="E58">
        <v>1079</v>
      </c>
      <c r="F58">
        <v>1</v>
      </c>
      <c r="G58">
        <v>1079</v>
      </c>
      <c r="H58">
        <v>3</v>
      </c>
      <c r="I58" t="s">
        <v>402</v>
      </c>
      <c r="J58" t="s">
        <v>3</v>
      </c>
      <c r="K58" t="s">
        <v>403</v>
      </c>
      <c r="L58">
        <v>1348</v>
      </c>
      <c r="N58">
        <v>1009</v>
      </c>
      <c r="O58" t="s">
        <v>29</v>
      </c>
      <c r="P58" t="s">
        <v>29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101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ROW(Source!A79)</f>
        <v>79</v>
      </c>
      <c r="B59">
        <v>83358239</v>
      </c>
      <c r="C59">
        <v>83358218</v>
      </c>
      <c r="D59">
        <v>81523545</v>
      </c>
      <c r="E59">
        <v>1079</v>
      </c>
      <c r="F59">
        <v>1</v>
      </c>
      <c r="G59">
        <v>1079</v>
      </c>
      <c r="H59">
        <v>1</v>
      </c>
      <c r="I59" t="s">
        <v>259</v>
      </c>
      <c r="J59" t="s">
        <v>3</v>
      </c>
      <c r="K59" t="s">
        <v>260</v>
      </c>
      <c r="L59">
        <v>1191</v>
      </c>
      <c r="N59">
        <v>1013</v>
      </c>
      <c r="O59" t="s">
        <v>261</v>
      </c>
      <c r="P59" t="s">
        <v>261</v>
      </c>
      <c r="Q59">
        <v>1</v>
      </c>
      <c r="X59">
        <v>68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102</v>
      </c>
      <c r="AG59">
        <v>81.599999999999994</v>
      </c>
      <c r="AH59">
        <v>2</v>
      </c>
      <c r="AI59">
        <v>83358219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ROW(Source!A79)</f>
        <v>79</v>
      </c>
      <c r="B60">
        <v>83358240</v>
      </c>
      <c r="C60">
        <v>83358218</v>
      </c>
      <c r="D60">
        <v>81593957</v>
      </c>
      <c r="E60">
        <v>1</v>
      </c>
      <c r="F60">
        <v>1</v>
      </c>
      <c r="G60">
        <v>1079</v>
      </c>
      <c r="H60">
        <v>2</v>
      </c>
      <c r="I60" t="s">
        <v>296</v>
      </c>
      <c r="J60" t="s">
        <v>297</v>
      </c>
      <c r="K60" t="s">
        <v>298</v>
      </c>
      <c r="L60">
        <v>1368</v>
      </c>
      <c r="N60">
        <v>1011</v>
      </c>
      <c r="O60" t="s">
        <v>265</v>
      </c>
      <c r="P60" t="s">
        <v>265</v>
      </c>
      <c r="Q60">
        <v>1</v>
      </c>
      <c r="X60">
        <v>9.77</v>
      </c>
      <c r="Y60">
        <v>0</v>
      </c>
      <c r="Z60">
        <v>6.46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102</v>
      </c>
      <c r="AG60">
        <v>11.723999999999998</v>
      </c>
      <c r="AH60">
        <v>2</v>
      </c>
      <c r="AI60">
        <v>83358220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ROW(Source!A79)</f>
        <v>79</v>
      </c>
      <c r="B61">
        <v>83358241</v>
      </c>
      <c r="C61">
        <v>83358218</v>
      </c>
      <c r="D61">
        <v>81594250</v>
      </c>
      <c r="E61">
        <v>1</v>
      </c>
      <c r="F61">
        <v>1</v>
      </c>
      <c r="G61">
        <v>1079</v>
      </c>
      <c r="H61">
        <v>2</v>
      </c>
      <c r="I61" t="s">
        <v>266</v>
      </c>
      <c r="J61" t="s">
        <v>267</v>
      </c>
      <c r="K61" t="s">
        <v>268</v>
      </c>
      <c r="L61">
        <v>1368</v>
      </c>
      <c r="N61">
        <v>1011</v>
      </c>
      <c r="O61" t="s">
        <v>265</v>
      </c>
      <c r="P61" t="s">
        <v>265</v>
      </c>
      <c r="Q61">
        <v>1</v>
      </c>
      <c r="X61">
        <v>0.63</v>
      </c>
      <c r="Y61">
        <v>0</v>
      </c>
      <c r="Z61">
        <v>83.1</v>
      </c>
      <c r="AA61">
        <v>12.62</v>
      </c>
      <c r="AB61">
        <v>0</v>
      </c>
      <c r="AC61">
        <v>0</v>
      </c>
      <c r="AD61">
        <v>1</v>
      </c>
      <c r="AE61">
        <v>0</v>
      </c>
      <c r="AF61" t="s">
        <v>102</v>
      </c>
      <c r="AG61">
        <v>0.75600000000000001</v>
      </c>
      <c r="AH61">
        <v>2</v>
      </c>
      <c r="AI61">
        <v>83358221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ROW(Source!A79)</f>
        <v>79</v>
      </c>
      <c r="B62">
        <v>83358242</v>
      </c>
      <c r="C62">
        <v>83358218</v>
      </c>
      <c r="D62">
        <v>81594338</v>
      </c>
      <c r="E62">
        <v>1</v>
      </c>
      <c r="F62">
        <v>1</v>
      </c>
      <c r="G62">
        <v>1079</v>
      </c>
      <c r="H62">
        <v>2</v>
      </c>
      <c r="I62" t="s">
        <v>299</v>
      </c>
      <c r="J62" t="s">
        <v>300</v>
      </c>
      <c r="K62" t="s">
        <v>301</v>
      </c>
      <c r="L62">
        <v>1368</v>
      </c>
      <c r="N62">
        <v>1011</v>
      </c>
      <c r="O62" t="s">
        <v>265</v>
      </c>
      <c r="P62" t="s">
        <v>265</v>
      </c>
      <c r="Q62">
        <v>1</v>
      </c>
      <c r="X62">
        <v>11.7</v>
      </c>
      <c r="Y62">
        <v>0</v>
      </c>
      <c r="Z62">
        <v>22.01</v>
      </c>
      <c r="AA62">
        <v>11.18</v>
      </c>
      <c r="AB62">
        <v>0</v>
      </c>
      <c r="AC62">
        <v>0</v>
      </c>
      <c r="AD62">
        <v>1</v>
      </c>
      <c r="AE62">
        <v>0</v>
      </c>
      <c r="AF62" t="s">
        <v>102</v>
      </c>
      <c r="AG62">
        <v>14.04</v>
      </c>
      <c r="AH62">
        <v>2</v>
      </c>
      <c r="AI62">
        <v>83358222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ROW(Source!A79)</f>
        <v>79</v>
      </c>
      <c r="B63">
        <v>83358243</v>
      </c>
      <c r="C63">
        <v>83358218</v>
      </c>
      <c r="D63">
        <v>81563350</v>
      </c>
      <c r="E63">
        <v>1</v>
      </c>
      <c r="F63">
        <v>1</v>
      </c>
      <c r="G63">
        <v>1079</v>
      </c>
      <c r="H63">
        <v>3</v>
      </c>
      <c r="I63" t="s">
        <v>302</v>
      </c>
      <c r="J63" t="s">
        <v>303</v>
      </c>
      <c r="K63" t="s">
        <v>304</v>
      </c>
      <c r="L63">
        <v>1346</v>
      </c>
      <c r="N63">
        <v>1009</v>
      </c>
      <c r="O63" t="s">
        <v>38</v>
      </c>
      <c r="P63" t="s">
        <v>38</v>
      </c>
      <c r="Q63">
        <v>1</v>
      </c>
      <c r="X63">
        <v>2.23</v>
      </c>
      <c r="Y63">
        <v>29.89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101</v>
      </c>
      <c r="AG63">
        <v>2.23</v>
      </c>
      <c r="AH63">
        <v>2</v>
      </c>
      <c r="AI63">
        <v>83358223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ROW(Source!A79)</f>
        <v>79</v>
      </c>
      <c r="B64">
        <v>83358244</v>
      </c>
      <c r="C64">
        <v>83358218</v>
      </c>
      <c r="D64">
        <v>81563416</v>
      </c>
      <c r="E64">
        <v>1</v>
      </c>
      <c r="F64">
        <v>1</v>
      </c>
      <c r="G64">
        <v>1079</v>
      </c>
      <c r="H64">
        <v>3</v>
      </c>
      <c r="I64" t="s">
        <v>305</v>
      </c>
      <c r="J64" t="s">
        <v>306</v>
      </c>
      <c r="K64" t="s">
        <v>307</v>
      </c>
      <c r="L64">
        <v>1339</v>
      </c>
      <c r="N64">
        <v>1007</v>
      </c>
      <c r="O64" t="s">
        <v>308</v>
      </c>
      <c r="P64" t="s">
        <v>308</v>
      </c>
      <c r="Q64">
        <v>1</v>
      </c>
      <c r="X64">
        <v>0.87</v>
      </c>
      <c r="Y64">
        <v>23.34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101</v>
      </c>
      <c r="AG64">
        <v>0.87</v>
      </c>
      <c r="AH64">
        <v>2</v>
      </c>
      <c r="AI64">
        <v>83358224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ROW(Source!A79)</f>
        <v>79</v>
      </c>
      <c r="B65">
        <v>83358245</v>
      </c>
      <c r="C65">
        <v>83358218</v>
      </c>
      <c r="D65">
        <v>81563420</v>
      </c>
      <c r="E65">
        <v>1</v>
      </c>
      <c r="F65">
        <v>1</v>
      </c>
      <c r="G65">
        <v>1079</v>
      </c>
      <c r="H65">
        <v>3</v>
      </c>
      <c r="I65" t="s">
        <v>309</v>
      </c>
      <c r="J65" t="s">
        <v>310</v>
      </c>
      <c r="K65" t="s">
        <v>311</v>
      </c>
      <c r="L65">
        <v>1348</v>
      </c>
      <c r="N65">
        <v>1009</v>
      </c>
      <c r="O65" t="s">
        <v>29</v>
      </c>
      <c r="P65" t="s">
        <v>29</v>
      </c>
      <c r="Q65">
        <v>1000</v>
      </c>
      <c r="X65">
        <v>5.0000000000000002E-5</v>
      </c>
      <c r="Y65">
        <v>8590.86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101</v>
      </c>
      <c r="AG65">
        <v>5.0000000000000002E-5</v>
      </c>
      <c r="AH65">
        <v>2</v>
      </c>
      <c r="AI65">
        <v>83358225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ROW(Source!A79)</f>
        <v>79</v>
      </c>
      <c r="B66">
        <v>83358246</v>
      </c>
      <c r="C66">
        <v>83358218</v>
      </c>
      <c r="D66">
        <v>81565252</v>
      </c>
      <c r="E66">
        <v>1</v>
      </c>
      <c r="F66">
        <v>1</v>
      </c>
      <c r="G66">
        <v>1079</v>
      </c>
      <c r="H66">
        <v>3</v>
      </c>
      <c r="I66" t="s">
        <v>312</v>
      </c>
      <c r="J66" t="s">
        <v>313</v>
      </c>
      <c r="K66" t="s">
        <v>314</v>
      </c>
      <c r="L66">
        <v>1348</v>
      </c>
      <c r="N66">
        <v>1009</v>
      </c>
      <c r="O66" t="s">
        <v>29</v>
      </c>
      <c r="P66" t="s">
        <v>29</v>
      </c>
      <c r="Q66">
        <v>1000</v>
      </c>
      <c r="X66">
        <v>1.08E-3</v>
      </c>
      <c r="Y66">
        <v>38010.959999999999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101</v>
      </c>
      <c r="AG66">
        <v>1.08E-3</v>
      </c>
      <c r="AH66">
        <v>2</v>
      </c>
      <c r="AI66">
        <v>83358226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ROW(Source!A79)</f>
        <v>79</v>
      </c>
      <c r="B67">
        <v>83358247</v>
      </c>
      <c r="C67">
        <v>83358218</v>
      </c>
      <c r="D67">
        <v>81569302</v>
      </c>
      <c r="E67">
        <v>1</v>
      </c>
      <c r="F67">
        <v>1</v>
      </c>
      <c r="G67">
        <v>1079</v>
      </c>
      <c r="H67">
        <v>3</v>
      </c>
      <c r="I67" t="s">
        <v>315</v>
      </c>
      <c r="J67" t="s">
        <v>316</v>
      </c>
      <c r="K67" t="s">
        <v>317</v>
      </c>
      <c r="L67">
        <v>1346</v>
      </c>
      <c r="N67">
        <v>1009</v>
      </c>
      <c r="O67" t="s">
        <v>38</v>
      </c>
      <c r="P67" t="s">
        <v>38</v>
      </c>
      <c r="Q67">
        <v>1</v>
      </c>
      <c r="X67">
        <v>0.82</v>
      </c>
      <c r="Y67">
        <v>73.33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101</v>
      </c>
      <c r="AG67">
        <v>0.82</v>
      </c>
      <c r="AH67">
        <v>2</v>
      </c>
      <c r="AI67">
        <v>83358227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ROW(Source!A79)</f>
        <v>79</v>
      </c>
      <c r="B68">
        <v>83358248</v>
      </c>
      <c r="C68">
        <v>83358218</v>
      </c>
      <c r="D68">
        <v>81528574</v>
      </c>
      <c r="E68">
        <v>1079</v>
      </c>
      <c r="F68">
        <v>1</v>
      </c>
      <c r="G68">
        <v>1079</v>
      </c>
      <c r="H68">
        <v>3</v>
      </c>
      <c r="I68" t="s">
        <v>402</v>
      </c>
      <c r="J68" t="s">
        <v>3</v>
      </c>
      <c r="K68" t="s">
        <v>403</v>
      </c>
      <c r="L68">
        <v>1348</v>
      </c>
      <c r="N68">
        <v>1009</v>
      </c>
      <c r="O68" t="s">
        <v>29</v>
      </c>
      <c r="P68" t="s">
        <v>29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101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ROW(Source!A82)</f>
        <v>82</v>
      </c>
      <c r="B69">
        <v>83358255</v>
      </c>
      <c r="C69">
        <v>83358250</v>
      </c>
      <c r="D69">
        <v>81523545</v>
      </c>
      <c r="E69">
        <v>1079</v>
      </c>
      <c r="F69">
        <v>1</v>
      </c>
      <c r="G69">
        <v>1079</v>
      </c>
      <c r="H69">
        <v>1</v>
      </c>
      <c r="I69" t="s">
        <v>259</v>
      </c>
      <c r="J69" t="s">
        <v>3</v>
      </c>
      <c r="K69" t="s">
        <v>260</v>
      </c>
      <c r="L69">
        <v>1191</v>
      </c>
      <c r="N69">
        <v>1013</v>
      </c>
      <c r="O69" t="s">
        <v>261</v>
      </c>
      <c r="P69" t="s">
        <v>261</v>
      </c>
      <c r="Q69">
        <v>1</v>
      </c>
      <c r="X69">
        <v>2.15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102</v>
      </c>
      <c r="AG69">
        <v>2.5799999999999996</v>
      </c>
      <c r="AH69">
        <v>2</v>
      </c>
      <c r="AI69">
        <v>83358251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ROW(Source!A82)</f>
        <v>82</v>
      </c>
      <c r="B70">
        <v>83358256</v>
      </c>
      <c r="C70">
        <v>83358250</v>
      </c>
      <c r="D70">
        <v>81594250</v>
      </c>
      <c r="E70">
        <v>1</v>
      </c>
      <c r="F70">
        <v>1</v>
      </c>
      <c r="G70">
        <v>1079</v>
      </c>
      <c r="H70">
        <v>2</v>
      </c>
      <c r="I70" t="s">
        <v>266</v>
      </c>
      <c r="J70" t="s">
        <v>267</v>
      </c>
      <c r="K70" t="s">
        <v>268</v>
      </c>
      <c r="L70">
        <v>1368</v>
      </c>
      <c r="N70">
        <v>1011</v>
      </c>
      <c r="O70" t="s">
        <v>265</v>
      </c>
      <c r="P70" t="s">
        <v>265</v>
      </c>
      <c r="Q70">
        <v>1</v>
      </c>
      <c r="X70">
        <v>0.04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102</v>
      </c>
      <c r="AG70">
        <v>4.8000000000000001E-2</v>
      </c>
      <c r="AH70">
        <v>2</v>
      </c>
      <c r="AI70">
        <v>83358252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ROW(Source!A82)</f>
        <v>82</v>
      </c>
      <c r="B71">
        <v>83358257</v>
      </c>
      <c r="C71">
        <v>83358250</v>
      </c>
      <c r="D71">
        <v>81593577</v>
      </c>
      <c r="E71">
        <v>1</v>
      </c>
      <c r="F71">
        <v>1</v>
      </c>
      <c r="G71">
        <v>1079</v>
      </c>
      <c r="H71">
        <v>2</v>
      </c>
      <c r="I71" t="s">
        <v>319</v>
      </c>
      <c r="J71" t="s">
        <v>320</v>
      </c>
      <c r="K71" t="s">
        <v>321</v>
      </c>
      <c r="L71">
        <v>1368</v>
      </c>
      <c r="N71">
        <v>1011</v>
      </c>
      <c r="O71" t="s">
        <v>265</v>
      </c>
      <c r="P71" t="s">
        <v>265</v>
      </c>
      <c r="Q71">
        <v>1</v>
      </c>
      <c r="X71">
        <v>0.02</v>
      </c>
      <c r="Y71">
        <v>0</v>
      </c>
      <c r="Z71">
        <v>31.15</v>
      </c>
      <c r="AA71">
        <v>10.220000000000001</v>
      </c>
      <c r="AB71">
        <v>0</v>
      </c>
      <c r="AC71">
        <v>0</v>
      </c>
      <c r="AD71">
        <v>1</v>
      </c>
      <c r="AE71">
        <v>0</v>
      </c>
      <c r="AF71" t="s">
        <v>102</v>
      </c>
      <c r="AG71">
        <v>2.4E-2</v>
      </c>
      <c r="AH71">
        <v>2</v>
      </c>
      <c r="AI71">
        <v>83358253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ROW(Source!A82)</f>
        <v>82</v>
      </c>
      <c r="B72">
        <v>83358258</v>
      </c>
      <c r="C72">
        <v>83358250</v>
      </c>
      <c r="D72">
        <v>81586662</v>
      </c>
      <c r="E72">
        <v>1</v>
      </c>
      <c r="F72">
        <v>1</v>
      </c>
      <c r="G72">
        <v>1079</v>
      </c>
      <c r="H72">
        <v>3</v>
      </c>
      <c r="I72" t="s">
        <v>322</v>
      </c>
      <c r="J72" t="s">
        <v>323</v>
      </c>
      <c r="K72" t="s">
        <v>324</v>
      </c>
      <c r="L72">
        <v>1354</v>
      </c>
      <c r="N72">
        <v>1010</v>
      </c>
      <c r="O72" t="s">
        <v>116</v>
      </c>
      <c r="P72" t="s">
        <v>116</v>
      </c>
      <c r="Q72">
        <v>1</v>
      </c>
      <c r="X72">
        <v>1</v>
      </c>
      <c r="Y72">
        <v>14.99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101</v>
      </c>
      <c r="AG72">
        <v>1</v>
      </c>
      <c r="AH72">
        <v>2</v>
      </c>
      <c r="AI72">
        <v>83358254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ROW(Source!A82)</f>
        <v>82</v>
      </c>
      <c r="B73">
        <v>83358259</v>
      </c>
      <c r="C73">
        <v>83358250</v>
      </c>
      <c r="D73">
        <v>81520269</v>
      </c>
      <c r="E73">
        <v>1079</v>
      </c>
      <c r="F73">
        <v>1</v>
      </c>
      <c r="G73">
        <v>1079</v>
      </c>
      <c r="H73">
        <v>3</v>
      </c>
      <c r="I73" t="s">
        <v>404</v>
      </c>
      <c r="J73" t="s">
        <v>3</v>
      </c>
      <c r="K73" t="s">
        <v>405</v>
      </c>
      <c r="L73">
        <v>1346</v>
      </c>
      <c r="N73">
        <v>1009</v>
      </c>
      <c r="O73" t="s">
        <v>38</v>
      </c>
      <c r="P73" t="s">
        <v>38</v>
      </c>
      <c r="Q73">
        <v>1</v>
      </c>
      <c r="X73">
        <v>0.39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101</v>
      </c>
      <c r="AG73">
        <v>0.39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ROW(Source!A82)</f>
        <v>82</v>
      </c>
      <c r="B74">
        <v>83358260</v>
      </c>
      <c r="C74">
        <v>83358250</v>
      </c>
      <c r="D74">
        <v>81535819</v>
      </c>
      <c r="E74">
        <v>1079</v>
      </c>
      <c r="F74">
        <v>1</v>
      </c>
      <c r="G74">
        <v>1079</v>
      </c>
      <c r="H74">
        <v>3</v>
      </c>
      <c r="I74" t="s">
        <v>406</v>
      </c>
      <c r="J74" t="s">
        <v>3</v>
      </c>
      <c r="K74" t="s">
        <v>407</v>
      </c>
      <c r="L74">
        <v>1354</v>
      </c>
      <c r="N74">
        <v>1010</v>
      </c>
      <c r="O74" t="s">
        <v>116</v>
      </c>
      <c r="P74" t="s">
        <v>116</v>
      </c>
      <c r="Q74">
        <v>1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101</v>
      </c>
      <c r="AG74">
        <v>1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ROW(Source!A83)</f>
        <v>83</v>
      </c>
      <c r="B75">
        <v>83358255</v>
      </c>
      <c r="C75">
        <v>83358250</v>
      </c>
      <c r="D75">
        <v>81523545</v>
      </c>
      <c r="E75">
        <v>1079</v>
      </c>
      <c r="F75">
        <v>1</v>
      </c>
      <c r="G75">
        <v>1079</v>
      </c>
      <c r="H75">
        <v>1</v>
      </c>
      <c r="I75" t="s">
        <v>259</v>
      </c>
      <c r="J75" t="s">
        <v>3</v>
      </c>
      <c r="K75" t="s">
        <v>260</v>
      </c>
      <c r="L75">
        <v>1191</v>
      </c>
      <c r="N75">
        <v>1013</v>
      </c>
      <c r="O75" t="s">
        <v>261</v>
      </c>
      <c r="P75" t="s">
        <v>261</v>
      </c>
      <c r="Q75">
        <v>1</v>
      </c>
      <c r="X75">
        <v>2.15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102</v>
      </c>
      <c r="AG75">
        <v>2.5799999999999996</v>
      </c>
      <c r="AH75">
        <v>2</v>
      </c>
      <c r="AI75">
        <v>83358251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ROW(Source!A83)</f>
        <v>83</v>
      </c>
      <c r="B76">
        <v>83358256</v>
      </c>
      <c r="C76">
        <v>83358250</v>
      </c>
      <c r="D76">
        <v>81594250</v>
      </c>
      <c r="E76">
        <v>1</v>
      </c>
      <c r="F76">
        <v>1</v>
      </c>
      <c r="G76">
        <v>1079</v>
      </c>
      <c r="H76">
        <v>2</v>
      </c>
      <c r="I76" t="s">
        <v>266</v>
      </c>
      <c r="J76" t="s">
        <v>267</v>
      </c>
      <c r="K76" t="s">
        <v>268</v>
      </c>
      <c r="L76">
        <v>1368</v>
      </c>
      <c r="N76">
        <v>1011</v>
      </c>
      <c r="O76" t="s">
        <v>265</v>
      </c>
      <c r="P76" t="s">
        <v>265</v>
      </c>
      <c r="Q76">
        <v>1</v>
      </c>
      <c r="X76">
        <v>0.04</v>
      </c>
      <c r="Y76">
        <v>0</v>
      </c>
      <c r="Z76">
        <v>83.1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102</v>
      </c>
      <c r="AG76">
        <v>4.8000000000000001E-2</v>
      </c>
      <c r="AH76">
        <v>2</v>
      </c>
      <c r="AI76">
        <v>83358252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ROW(Source!A83)</f>
        <v>83</v>
      </c>
      <c r="B77">
        <v>83358257</v>
      </c>
      <c r="C77">
        <v>83358250</v>
      </c>
      <c r="D77">
        <v>81593577</v>
      </c>
      <c r="E77">
        <v>1</v>
      </c>
      <c r="F77">
        <v>1</v>
      </c>
      <c r="G77">
        <v>1079</v>
      </c>
      <c r="H77">
        <v>2</v>
      </c>
      <c r="I77" t="s">
        <v>319</v>
      </c>
      <c r="J77" t="s">
        <v>320</v>
      </c>
      <c r="K77" t="s">
        <v>321</v>
      </c>
      <c r="L77">
        <v>1368</v>
      </c>
      <c r="N77">
        <v>1011</v>
      </c>
      <c r="O77" t="s">
        <v>265</v>
      </c>
      <c r="P77" t="s">
        <v>265</v>
      </c>
      <c r="Q77">
        <v>1</v>
      </c>
      <c r="X77">
        <v>0.02</v>
      </c>
      <c r="Y77">
        <v>0</v>
      </c>
      <c r="Z77">
        <v>31.15</v>
      </c>
      <c r="AA77">
        <v>10.220000000000001</v>
      </c>
      <c r="AB77">
        <v>0</v>
      </c>
      <c r="AC77">
        <v>0</v>
      </c>
      <c r="AD77">
        <v>1</v>
      </c>
      <c r="AE77">
        <v>0</v>
      </c>
      <c r="AF77" t="s">
        <v>102</v>
      </c>
      <c r="AG77">
        <v>2.4E-2</v>
      </c>
      <c r="AH77">
        <v>2</v>
      </c>
      <c r="AI77">
        <v>83358253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ROW(Source!A83)</f>
        <v>83</v>
      </c>
      <c r="B78">
        <v>83358258</v>
      </c>
      <c r="C78">
        <v>83358250</v>
      </c>
      <c r="D78">
        <v>81586662</v>
      </c>
      <c r="E78">
        <v>1</v>
      </c>
      <c r="F78">
        <v>1</v>
      </c>
      <c r="G78">
        <v>1079</v>
      </c>
      <c r="H78">
        <v>3</v>
      </c>
      <c r="I78" t="s">
        <v>322</v>
      </c>
      <c r="J78" t="s">
        <v>323</v>
      </c>
      <c r="K78" t="s">
        <v>324</v>
      </c>
      <c r="L78">
        <v>1354</v>
      </c>
      <c r="N78">
        <v>1010</v>
      </c>
      <c r="O78" t="s">
        <v>116</v>
      </c>
      <c r="P78" t="s">
        <v>116</v>
      </c>
      <c r="Q78">
        <v>1</v>
      </c>
      <c r="X78">
        <v>1</v>
      </c>
      <c r="Y78">
        <v>14.99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101</v>
      </c>
      <c r="AG78">
        <v>1</v>
      </c>
      <c r="AH78">
        <v>2</v>
      </c>
      <c r="AI78">
        <v>83358254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ROW(Source!A83)</f>
        <v>83</v>
      </c>
      <c r="B79">
        <v>83358259</v>
      </c>
      <c r="C79">
        <v>83358250</v>
      </c>
      <c r="D79">
        <v>81520269</v>
      </c>
      <c r="E79">
        <v>1079</v>
      </c>
      <c r="F79">
        <v>1</v>
      </c>
      <c r="G79">
        <v>1079</v>
      </c>
      <c r="H79">
        <v>3</v>
      </c>
      <c r="I79" t="s">
        <v>404</v>
      </c>
      <c r="J79" t="s">
        <v>3</v>
      </c>
      <c r="K79" t="s">
        <v>405</v>
      </c>
      <c r="L79">
        <v>1346</v>
      </c>
      <c r="N79">
        <v>1009</v>
      </c>
      <c r="O79" t="s">
        <v>38</v>
      </c>
      <c r="P79" t="s">
        <v>38</v>
      </c>
      <c r="Q79">
        <v>1</v>
      </c>
      <c r="X79">
        <v>0.39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101</v>
      </c>
      <c r="AG79">
        <v>0.39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ROW(Source!A83)</f>
        <v>83</v>
      </c>
      <c r="B80">
        <v>83358260</v>
      </c>
      <c r="C80">
        <v>83358250</v>
      </c>
      <c r="D80">
        <v>81535819</v>
      </c>
      <c r="E80">
        <v>1079</v>
      </c>
      <c r="F80">
        <v>1</v>
      </c>
      <c r="G80">
        <v>1079</v>
      </c>
      <c r="H80">
        <v>3</v>
      </c>
      <c r="I80" t="s">
        <v>406</v>
      </c>
      <c r="J80" t="s">
        <v>3</v>
      </c>
      <c r="K80" t="s">
        <v>407</v>
      </c>
      <c r="L80">
        <v>1354</v>
      </c>
      <c r="N80">
        <v>1010</v>
      </c>
      <c r="O80" t="s">
        <v>116</v>
      </c>
      <c r="P80" t="s">
        <v>116</v>
      </c>
      <c r="Q80">
        <v>1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101</v>
      </c>
      <c r="AG80">
        <v>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ROW(Source!A84)</f>
        <v>84</v>
      </c>
      <c r="B81">
        <v>83358294</v>
      </c>
      <c r="C81">
        <v>83358261</v>
      </c>
      <c r="D81">
        <v>81523545</v>
      </c>
      <c r="E81">
        <v>1079</v>
      </c>
      <c r="F81">
        <v>1</v>
      </c>
      <c r="G81">
        <v>1079</v>
      </c>
      <c r="H81">
        <v>1</v>
      </c>
      <c r="I81" t="s">
        <v>259</v>
      </c>
      <c r="J81" t="s">
        <v>3</v>
      </c>
      <c r="K81" t="s">
        <v>260</v>
      </c>
      <c r="L81">
        <v>1191</v>
      </c>
      <c r="N81">
        <v>1013</v>
      </c>
      <c r="O81" t="s">
        <v>261</v>
      </c>
      <c r="P81" t="s">
        <v>261</v>
      </c>
      <c r="Q81">
        <v>1</v>
      </c>
      <c r="X81">
        <v>1.34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102</v>
      </c>
      <c r="AG81">
        <v>1.6080000000000001</v>
      </c>
      <c r="AH81">
        <v>2</v>
      </c>
      <c r="AI81">
        <v>83358262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ROW(Source!A84)</f>
        <v>84</v>
      </c>
      <c r="B82">
        <v>83358295</v>
      </c>
      <c r="C82">
        <v>83358261</v>
      </c>
      <c r="D82">
        <v>81593951</v>
      </c>
      <c r="E82">
        <v>1</v>
      </c>
      <c r="F82">
        <v>1</v>
      </c>
      <c r="G82">
        <v>1079</v>
      </c>
      <c r="H82">
        <v>2</v>
      </c>
      <c r="I82" t="s">
        <v>325</v>
      </c>
      <c r="J82" t="s">
        <v>326</v>
      </c>
      <c r="K82" t="s">
        <v>327</v>
      </c>
      <c r="L82">
        <v>1368</v>
      </c>
      <c r="N82">
        <v>1011</v>
      </c>
      <c r="O82" t="s">
        <v>265</v>
      </c>
      <c r="P82" t="s">
        <v>265</v>
      </c>
      <c r="Q82">
        <v>1</v>
      </c>
      <c r="X82">
        <v>0.11</v>
      </c>
      <c r="Y82">
        <v>0</v>
      </c>
      <c r="Z82">
        <v>7.11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102</v>
      </c>
      <c r="AG82">
        <v>0.13200000000000001</v>
      </c>
      <c r="AH82">
        <v>2</v>
      </c>
      <c r="AI82">
        <v>83358263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ROW(Source!A84)</f>
        <v>84</v>
      </c>
      <c r="B83">
        <v>83358296</v>
      </c>
      <c r="C83">
        <v>83358261</v>
      </c>
      <c r="D83">
        <v>81594371</v>
      </c>
      <c r="E83">
        <v>1</v>
      </c>
      <c r="F83">
        <v>1</v>
      </c>
      <c r="G83">
        <v>1079</v>
      </c>
      <c r="H83">
        <v>2</v>
      </c>
      <c r="I83" t="s">
        <v>328</v>
      </c>
      <c r="J83" t="s">
        <v>329</v>
      </c>
      <c r="K83" t="s">
        <v>330</v>
      </c>
      <c r="L83">
        <v>1368</v>
      </c>
      <c r="N83">
        <v>1011</v>
      </c>
      <c r="O83" t="s">
        <v>265</v>
      </c>
      <c r="P83" t="s">
        <v>265</v>
      </c>
      <c r="Q83">
        <v>1</v>
      </c>
      <c r="X83">
        <v>0.03</v>
      </c>
      <c r="Y83">
        <v>0</v>
      </c>
      <c r="Z83">
        <v>0.35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102</v>
      </c>
      <c r="AG83">
        <v>3.5999999999999997E-2</v>
      </c>
      <c r="AH83">
        <v>2</v>
      </c>
      <c r="AI83">
        <v>83358264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ROW(Source!A84)</f>
        <v>84</v>
      </c>
      <c r="B84">
        <v>83358297</v>
      </c>
      <c r="C84">
        <v>83358261</v>
      </c>
      <c r="D84">
        <v>81563260</v>
      </c>
      <c r="E84">
        <v>1</v>
      </c>
      <c r="F84">
        <v>1</v>
      </c>
      <c r="G84">
        <v>1079</v>
      </c>
      <c r="H84">
        <v>3</v>
      </c>
      <c r="I84" t="s">
        <v>331</v>
      </c>
      <c r="J84" t="s">
        <v>332</v>
      </c>
      <c r="K84" t="s">
        <v>333</v>
      </c>
      <c r="L84">
        <v>1346</v>
      </c>
      <c r="N84">
        <v>1009</v>
      </c>
      <c r="O84" t="s">
        <v>38</v>
      </c>
      <c r="P84" t="s">
        <v>38</v>
      </c>
      <c r="Q84">
        <v>1</v>
      </c>
      <c r="X84">
        <v>1E-3</v>
      </c>
      <c r="Y84">
        <v>13.95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101</v>
      </c>
      <c r="AG84">
        <v>1E-3</v>
      </c>
      <c r="AH84">
        <v>2</v>
      </c>
      <c r="AI84">
        <v>83358265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ROW(Source!A84)</f>
        <v>84</v>
      </c>
      <c r="B85">
        <v>83358298</v>
      </c>
      <c r="C85">
        <v>83358261</v>
      </c>
      <c r="D85">
        <v>81563350</v>
      </c>
      <c r="E85">
        <v>1</v>
      </c>
      <c r="F85">
        <v>1</v>
      </c>
      <c r="G85">
        <v>1079</v>
      </c>
      <c r="H85">
        <v>3</v>
      </c>
      <c r="I85" t="s">
        <v>302</v>
      </c>
      <c r="J85" t="s">
        <v>303</v>
      </c>
      <c r="K85" t="s">
        <v>304</v>
      </c>
      <c r="L85">
        <v>1346</v>
      </c>
      <c r="N85">
        <v>1009</v>
      </c>
      <c r="O85" t="s">
        <v>38</v>
      </c>
      <c r="P85" t="s">
        <v>38</v>
      </c>
      <c r="Q85">
        <v>1</v>
      </c>
      <c r="X85">
        <v>3.5999999999999997E-2</v>
      </c>
      <c r="Y85">
        <v>29.89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101</v>
      </c>
      <c r="AG85">
        <v>3.5999999999999997E-2</v>
      </c>
      <c r="AH85">
        <v>2</v>
      </c>
      <c r="AI85">
        <v>83358266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ROW(Source!A84)</f>
        <v>84</v>
      </c>
      <c r="B86">
        <v>83358299</v>
      </c>
      <c r="C86">
        <v>83358261</v>
      </c>
      <c r="D86">
        <v>81563420</v>
      </c>
      <c r="E86">
        <v>1</v>
      </c>
      <c r="F86">
        <v>1</v>
      </c>
      <c r="G86">
        <v>1079</v>
      </c>
      <c r="H86">
        <v>3</v>
      </c>
      <c r="I86" t="s">
        <v>309</v>
      </c>
      <c r="J86" t="s">
        <v>310</v>
      </c>
      <c r="K86" t="s">
        <v>311</v>
      </c>
      <c r="L86">
        <v>1348</v>
      </c>
      <c r="N86">
        <v>1009</v>
      </c>
      <c r="O86" t="s">
        <v>29</v>
      </c>
      <c r="P86" t="s">
        <v>29</v>
      </c>
      <c r="Q86">
        <v>1000</v>
      </c>
      <c r="X86">
        <v>6.9999999999999994E-5</v>
      </c>
      <c r="Y86">
        <v>8590.86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101</v>
      </c>
      <c r="AG86">
        <v>6.9999999999999994E-5</v>
      </c>
      <c r="AH86">
        <v>2</v>
      </c>
      <c r="AI86">
        <v>83358267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ROW(Source!A84)</f>
        <v>84</v>
      </c>
      <c r="B87">
        <v>83358300</v>
      </c>
      <c r="C87">
        <v>83358261</v>
      </c>
      <c r="D87">
        <v>81563464</v>
      </c>
      <c r="E87">
        <v>1</v>
      </c>
      <c r="F87">
        <v>1</v>
      </c>
      <c r="G87">
        <v>1079</v>
      </c>
      <c r="H87">
        <v>3</v>
      </c>
      <c r="I87" t="s">
        <v>334</v>
      </c>
      <c r="J87" t="s">
        <v>335</v>
      </c>
      <c r="K87" t="s">
        <v>336</v>
      </c>
      <c r="L87">
        <v>1346</v>
      </c>
      <c r="N87">
        <v>1009</v>
      </c>
      <c r="O87" t="s">
        <v>38</v>
      </c>
      <c r="P87" t="s">
        <v>38</v>
      </c>
      <c r="Q87">
        <v>1</v>
      </c>
      <c r="X87">
        <v>1.2E-2</v>
      </c>
      <c r="Y87">
        <v>159.06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101</v>
      </c>
      <c r="AG87">
        <v>1.2E-2</v>
      </c>
      <c r="AH87">
        <v>2</v>
      </c>
      <c r="AI87">
        <v>83358268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ROW(Source!A84)</f>
        <v>84</v>
      </c>
      <c r="B88">
        <v>83358301</v>
      </c>
      <c r="C88">
        <v>83358261</v>
      </c>
      <c r="D88">
        <v>81562378</v>
      </c>
      <c r="E88">
        <v>1</v>
      </c>
      <c r="F88">
        <v>1</v>
      </c>
      <c r="G88">
        <v>1079</v>
      </c>
      <c r="H88">
        <v>3</v>
      </c>
      <c r="I88" t="s">
        <v>337</v>
      </c>
      <c r="J88" t="s">
        <v>338</v>
      </c>
      <c r="K88" t="s">
        <v>339</v>
      </c>
      <c r="L88">
        <v>1354</v>
      </c>
      <c r="N88">
        <v>1010</v>
      </c>
      <c r="O88" t="s">
        <v>116</v>
      </c>
      <c r="P88" t="s">
        <v>116</v>
      </c>
      <c r="Q88">
        <v>1</v>
      </c>
      <c r="X88">
        <v>1.3</v>
      </c>
      <c r="Y88">
        <v>3.86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101</v>
      </c>
      <c r="AG88">
        <v>1.3</v>
      </c>
      <c r="AH88">
        <v>2</v>
      </c>
      <c r="AI88">
        <v>83358269</v>
      </c>
      <c r="AJ88">
        <v>80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ROW(Source!A84)</f>
        <v>84</v>
      </c>
      <c r="B89">
        <v>83358302</v>
      </c>
      <c r="C89">
        <v>83358261</v>
      </c>
      <c r="D89">
        <v>81562379</v>
      </c>
      <c r="E89">
        <v>1</v>
      </c>
      <c r="F89">
        <v>1</v>
      </c>
      <c r="G89">
        <v>1079</v>
      </c>
      <c r="H89">
        <v>3</v>
      </c>
      <c r="I89" t="s">
        <v>340</v>
      </c>
      <c r="J89" t="s">
        <v>341</v>
      </c>
      <c r="K89" t="s">
        <v>342</v>
      </c>
      <c r="L89">
        <v>1354</v>
      </c>
      <c r="N89">
        <v>1010</v>
      </c>
      <c r="O89" t="s">
        <v>116</v>
      </c>
      <c r="P89" t="s">
        <v>116</v>
      </c>
      <c r="Q89">
        <v>1</v>
      </c>
      <c r="X89">
        <v>1.4</v>
      </c>
      <c r="Y89">
        <v>0.89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101</v>
      </c>
      <c r="AG89">
        <v>1.4</v>
      </c>
      <c r="AH89">
        <v>2</v>
      </c>
      <c r="AI89">
        <v>83358270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ROW(Source!A84)</f>
        <v>84</v>
      </c>
      <c r="B90">
        <v>83358303</v>
      </c>
      <c r="C90">
        <v>83358261</v>
      </c>
      <c r="D90">
        <v>81564270</v>
      </c>
      <c r="E90">
        <v>1</v>
      </c>
      <c r="F90">
        <v>1</v>
      </c>
      <c r="G90">
        <v>1079</v>
      </c>
      <c r="H90">
        <v>3</v>
      </c>
      <c r="I90" t="s">
        <v>343</v>
      </c>
      <c r="J90" t="s">
        <v>344</v>
      </c>
      <c r="K90" t="s">
        <v>345</v>
      </c>
      <c r="L90">
        <v>1346</v>
      </c>
      <c r="N90">
        <v>1009</v>
      </c>
      <c r="O90" t="s">
        <v>38</v>
      </c>
      <c r="P90" t="s">
        <v>38</v>
      </c>
      <c r="Q90">
        <v>1</v>
      </c>
      <c r="X90">
        <v>6.0000000000000001E-3</v>
      </c>
      <c r="Y90">
        <v>15.11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101</v>
      </c>
      <c r="AG90">
        <v>6.0000000000000001E-3</v>
      </c>
      <c r="AH90">
        <v>2</v>
      </c>
      <c r="AI90">
        <v>83358271</v>
      </c>
      <c r="AJ90">
        <v>82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ROW(Source!A84)</f>
        <v>84</v>
      </c>
      <c r="B91">
        <v>83358304</v>
      </c>
      <c r="C91">
        <v>83358261</v>
      </c>
      <c r="D91">
        <v>81564711</v>
      </c>
      <c r="E91">
        <v>1</v>
      </c>
      <c r="F91">
        <v>1</v>
      </c>
      <c r="G91">
        <v>1079</v>
      </c>
      <c r="H91">
        <v>3</v>
      </c>
      <c r="I91" t="s">
        <v>346</v>
      </c>
      <c r="J91" t="s">
        <v>347</v>
      </c>
      <c r="K91" t="s">
        <v>348</v>
      </c>
      <c r="L91">
        <v>1346</v>
      </c>
      <c r="N91">
        <v>1009</v>
      </c>
      <c r="O91" t="s">
        <v>38</v>
      </c>
      <c r="P91" t="s">
        <v>38</v>
      </c>
      <c r="Q91">
        <v>1</v>
      </c>
      <c r="X91">
        <v>6.0000000000000001E-3</v>
      </c>
      <c r="Y91">
        <v>23.12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101</v>
      </c>
      <c r="AG91">
        <v>6.0000000000000001E-3</v>
      </c>
      <c r="AH91">
        <v>2</v>
      </c>
      <c r="AI91">
        <v>83358272</v>
      </c>
      <c r="AJ91">
        <v>83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ROW(Source!A84)</f>
        <v>84</v>
      </c>
      <c r="B92">
        <v>83358305</v>
      </c>
      <c r="C92">
        <v>83358261</v>
      </c>
      <c r="D92">
        <v>81569311</v>
      </c>
      <c r="E92">
        <v>1</v>
      </c>
      <c r="F92">
        <v>1</v>
      </c>
      <c r="G92">
        <v>1079</v>
      </c>
      <c r="H92">
        <v>3</v>
      </c>
      <c r="I92" t="s">
        <v>287</v>
      </c>
      <c r="J92" t="s">
        <v>288</v>
      </c>
      <c r="K92" t="s">
        <v>289</v>
      </c>
      <c r="L92">
        <v>1349</v>
      </c>
      <c r="N92">
        <v>1009</v>
      </c>
      <c r="O92" t="s">
        <v>290</v>
      </c>
      <c r="P92" t="s">
        <v>290</v>
      </c>
      <c r="Q92">
        <v>1E-3</v>
      </c>
      <c r="X92">
        <v>1</v>
      </c>
      <c r="Y92">
        <v>7.0000000000000007E-2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101</v>
      </c>
      <c r="AG92">
        <v>1</v>
      </c>
      <c r="AH92">
        <v>2</v>
      </c>
      <c r="AI92">
        <v>83358273</v>
      </c>
      <c r="AJ92">
        <v>84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ROW(Source!A84)</f>
        <v>84</v>
      </c>
      <c r="B93">
        <v>83358306</v>
      </c>
      <c r="C93">
        <v>83358261</v>
      </c>
      <c r="D93">
        <v>81586249</v>
      </c>
      <c r="E93">
        <v>1</v>
      </c>
      <c r="F93">
        <v>1</v>
      </c>
      <c r="G93">
        <v>1079</v>
      </c>
      <c r="H93">
        <v>3</v>
      </c>
      <c r="I93" t="s">
        <v>349</v>
      </c>
      <c r="J93" t="s">
        <v>350</v>
      </c>
      <c r="K93" t="s">
        <v>351</v>
      </c>
      <c r="L93">
        <v>1356</v>
      </c>
      <c r="N93">
        <v>1010</v>
      </c>
      <c r="O93" t="s">
        <v>352</v>
      </c>
      <c r="P93" t="s">
        <v>352</v>
      </c>
      <c r="Q93">
        <v>1000</v>
      </c>
      <c r="X93">
        <v>2E-3</v>
      </c>
      <c r="Y93">
        <v>56.16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101</v>
      </c>
      <c r="AG93">
        <v>2E-3</v>
      </c>
      <c r="AH93">
        <v>2</v>
      </c>
      <c r="AI93">
        <v>83358274</v>
      </c>
      <c r="AJ93">
        <v>85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ROW(Source!A84)</f>
        <v>84</v>
      </c>
      <c r="B94">
        <v>83358307</v>
      </c>
      <c r="C94">
        <v>83358261</v>
      </c>
      <c r="D94">
        <v>81586662</v>
      </c>
      <c r="E94">
        <v>1</v>
      </c>
      <c r="F94">
        <v>1</v>
      </c>
      <c r="G94">
        <v>1079</v>
      </c>
      <c r="H94">
        <v>3</v>
      </c>
      <c r="I94" t="s">
        <v>322</v>
      </c>
      <c r="J94" t="s">
        <v>323</v>
      </c>
      <c r="K94" t="s">
        <v>324</v>
      </c>
      <c r="L94">
        <v>1354</v>
      </c>
      <c r="N94">
        <v>1010</v>
      </c>
      <c r="O94" t="s">
        <v>116</v>
      </c>
      <c r="P94" t="s">
        <v>116</v>
      </c>
      <c r="Q94">
        <v>1</v>
      </c>
      <c r="X94">
        <v>1</v>
      </c>
      <c r="Y94">
        <v>14.99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101</v>
      </c>
      <c r="AG94">
        <v>1</v>
      </c>
      <c r="AH94">
        <v>2</v>
      </c>
      <c r="AI94">
        <v>83358275</v>
      </c>
      <c r="AJ94">
        <v>86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ROW(Source!A84)</f>
        <v>84</v>
      </c>
      <c r="B95">
        <v>83358308</v>
      </c>
      <c r="C95">
        <v>83358261</v>
      </c>
      <c r="D95">
        <v>81520269</v>
      </c>
      <c r="E95">
        <v>1079</v>
      </c>
      <c r="F95">
        <v>1</v>
      </c>
      <c r="G95">
        <v>1079</v>
      </c>
      <c r="H95">
        <v>3</v>
      </c>
      <c r="I95" t="s">
        <v>404</v>
      </c>
      <c r="J95" t="s">
        <v>3</v>
      </c>
      <c r="K95" t="s">
        <v>405</v>
      </c>
      <c r="L95">
        <v>1346</v>
      </c>
      <c r="N95">
        <v>1009</v>
      </c>
      <c r="O95" t="s">
        <v>38</v>
      </c>
      <c r="P95" t="s">
        <v>38</v>
      </c>
      <c r="Q95">
        <v>1</v>
      </c>
      <c r="X95">
        <v>4.9000000000000002E-2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101</v>
      </c>
      <c r="AG95">
        <v>4.9000000000000002E-2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ROW(Source!A84)</f>
        <v>84</v>
      </c>
      <c r="B96">
        <v>83358309</v>
      </c>
      <c r="C96">
        <v>83358261</v>
      </c>
      <c r="D96">
        <v>81535949</v>
      </c>
      <c r="E96">
        <v>1079</v>
      </c>
      <c r="F96">
        <v>1</v>
      </c>
      <c r="G96">
        <v>1079</v>
      </c>
      <c r="H96">
        <v>3</v>
      </c>
      <c r="I96" t="s">
        <v>408</v>
      </c>
      <c r="J96" t="s">
        <v>3</v>
      </c>
      <c r="K96" t="s">
        <v>409</v>
      </c>
      <c r="L96">
        <v>1354</v>
      </c>
      <c r="N96">
        <v>1010</v>
      </c>
      <c r="O96" t="s">
        <v>116</v>
      </c>
      <c r="P96" t="s">
        <v>116</v>
      </c>
      <c r="Q96">
        <v>1</v>
      </c>
      <c r="X96">
        <v>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101</v>
      </c>
      <c r="AG96">
        <v>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ROW(Source!A84)</f>
        <v>84</v>
      </c>
      <c r="B97">
        <v>83358310</v>
      </c>
      <c r="C97">
        <v>83358261</v>
      </c>
      <c r="D97">
        <v>81538079</v>
      </c>
      <c r="E97">
        <v>1079</v>
      </c>
      <c r="F97">
        <v>1</v>
      </c>
      <c r="G97">
        <v>1079</v>
      </c>
      <c r="H97">
        <v>3</v>
      </c>
      <c r="I97" t="s">
        <v>410</v>
      </c>
      <c r="J97" t="s">
        <v>3</v>
      </c>
      <c r="K97" t="s">
        <v>411</v>
      </c>
      <c r="L97">
        <v>1354</v>
      </c>
      <c r="N97">
        <v>1010</v>
      </c>
      <c r="O97" t="s">
        <v>116</v>
      </c>
      <c r="P97" t="s">
        <v>116</v>
      </c>
      <c r="Q97">
        <v>1</v>
      </c>
      <c r="X97">
        <v>6.1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101</v>
      </c>
      <c r="AG97">
        <v>6.1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ROW(Source!A84)</f>
        <v>84</v>
      </c>
      <c r="B98">
        <v>83358311</v>
      </c>
      <c r="C98">
        <v>83358261</v>
      </c>
      <c r="D98">
        <v>81553555</v>
      </c>
      <c r="E98">
        <v>1079</v>
      </c>
      <c r="F98">
        <v>1</v>
      </c>
      <c r="G98">
        <v>1079</v>
      </c>
      <c r="H98">
        <v>3</v>
      </c>
      <c r="I98" t="s">
        <v>412</v>
      </c>
      <c r="J98" t="s">
        <v>3</v>
      </c>
      <c r="K98" t="s">
        <v>413</v>
      </c>
      <c r="L98">
        <v>1348</v>
      </c>
      <c r="N98">
        <v>1009</v>
      </c>
      <c r="O98" t="s">
        <v>29</v>
      </c>
      <c r="P98" t="s">
        <v>29</v>
      </c>
      <c r="Q98">
        <v>1000</v>
      </c>
      <c r="X98">
        <v>1E-3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101</v>
      </c>
      <c r="AG98">
        <v>1E-3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ROW(Source!A85)</f>
        <v>85</v>
      </c>
      <c r="B99">
        <v>83358294</v>
      </c>
      <c r="C99">
        <v>83358261</v>
      </c>
      <c r="D99">
        <v>81523545</v>
      </c>
      <c r="E99">
        <v>1079</v>
      </c>
      <c r="F99">
        <v>1</v>
      </c>
      <c r="G99">
        <v>1079</v>
      </c>
      <c r="H99">
        <v>1</v>
      </c>
      <c r="I99" t="s">
        <v>259</v>
      </c>
      <c r="J99" t="s">
        <v>3</v>
      </c>
      <c r="K99" t="s">
        <v>260</v>
      </c>
      <c r="L99">
        <v>1191</v>
      </c>
      <c r="N99">
        <v>1013</v>
      </c>
      <c r="O99" t="s">
        <v>261</v>
      </c>
      <c r="P99" t="s">
        <v>261</v>
      </c>
      <c r="Q99">
        <v>1</v>
      </c>
      <c r="X99">
        <v>1.34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102</v>
      </c>
      <c r="AG99">
        <v>1.6080000000000001</v>
      </c>
      <c r="AH99">
        <v>2</v>
      </c>
      <c r="AI99">
        <v>83358262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ROW(Source!A85)</f>
        <v>85</v>
      </c>
      <c r="B100">
        <v>83358295</v>
      </c>
      <c r="C100">
        <v>83358261</v>
      </c>
      <c r="D100">
        <v>81593951</v>
      </c>
      <c r="E100">
        <v>1</v>
      </c>
      <c r="F100">
        <v>1</v>
      </c>
      <c r="G100">
        <v>1079</v>
      </c>
      <c r="H100">
        <v>2</v>
      </c>
      <c r="I100" t="s">
        <v>325</v>
      </c>
      <c r="J100" t="s">
        <v>326</v>
      </c>
      <c r="K100" t="s">
        <v>327</v>
      </c>
      <c r="L100">
        <v>1368</v>
      </c>
      <c r="N100">
        <v>1011</v>
      </c>
      <c r="O100" t="s">
        <v>265</v>
      </c>
      <c r="P100" t="s">
        <v>265</v>
      </c>
      <c r="Q100">
        <v>1</v>
      </c>
      <c r="X100">
        <v>0.11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102</v>
      </c>
      <c r="AG100">
        <v>0.13200000000000001</v>
      </c>
      <c r="AH100">
        <v>2</v>
      </c>
      <c r="AI100">
        <v>83358263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ROW(Source!A85)</f>
        <v>85</v>
      </c>
      <c r="B101">
        <v>83358296</v>
      </c>
      <c r="C101">
        <v>83358261</v>
      </c>
      <c r="D101">
        <v>81594371</v>
      </c>
      <c r="E101">
        <v>1</v>
      </c>
      <c r="F101">
        <v>1</v>
      </c>
      <c r="G101">
        <v>1079</v>
      </c>
      <c r="H101">
        <v>2</v>
      </c>
      <c r="I101" t="s">
        <v>328</v>
      </c>
      <c r="J101" t="s">
        <v>329</v>
      </c>
      <c r="K101" t="s">
        <v>330</v>
      </c>
      <c r="L101">
        <v>1368</v>
      </c>
      <c r="N101">
        <v>1011</v>
      </c>
      <c r="O101" t="s">
        <v>265</v>
      </c>
      <c r="P101" t="s">
        <v>265</v>
      </c>
      <c r="Q101">
        <v>1</v>
      </c>
      <c r="X101">
        <v>0.03</v>
      </c>
      <c r="Y101">
        <v>0</v>
      </c>
      <c r="Z101">
        <v>0.35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102</v>
      </c>
      <c r="AG101">
        <v>3.5999999999999997E-2</v>
      </c>
      <c r="AH101">
        <v>2</v>
      </c>
      <c r="AI101">
        <v>83358264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ROW(Source!A85)</f>
        <v>85</v>
      </c>
      <c r="B102">
        <v>83358297</v>
      </c>
      <c r="C102">
        <v>83358261</v>
      </c>
      <c r="D102">
        <v>81563260</v>
      </c>
      <c r="E102">
        <v>1</v>
      </c>
      <c r="F102">
        <v>1</v>
      </c>
      <c r="G102">
        <v>1079</v>
      </c>
      <c r="H102">
        <v>3</v>
      </c>
      <c r="I102" t="s">
        <v>331</v>
      </c>
      <c r="J102" t="s">
        <v>332</v>
      </c>
      <c r="K102" t="s">
        <v>333</v>
      </c>
      <c r="L102">
        <v>1346</v>
      </c>
      <c r="N102">
        <v>1009</v>
      </c>
      <c r="O102" t="s">
        <v>38</v>
      </c>
      <c r="P102" t="s">
        <v>38</v>
      </c>
      <c r="Q102">
        <v>1</v>
      </c>
      <c r="X102">
        <v>1E-3</v>
      </c>
      <c r="Y102">
        <v>13.95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101</v>
      </c>
      <c r="AG102">
        <v>1E-3</v>
      </c>
      <c r="AH102">
        <v>2</v>
      </c>
      <c r="AI102">
        <v>83358265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ROW(Source!A85)</f>
        <v>85</v>
      </c>
      <c r="B103">
        <v>83358298</v>
      </c>
      <c r="C103">
        <v>83358261</v>
      </c>
      <c r="D103">
        <v>81563350</v>
      </c>
      <c r="E103">
        <v>1</v>
      </c>
      <c r="F103">
        <v>1</v>
      </c>
      <c r="G103">
        <v>1079</v>
      </c>
      <c r="H103">
        <v>3</v>
      </c>
      <c r="I103" t="s">
        <v>302</v>
      </c>
      <c r="J103" t="s">
        <v>303</v>
      </c>
      <c r="K103" t="s">
        <v>304</v>
      </c>
      <c r="L103">
        <v>1346</v>
      </c>
      <c r="N103">
        <v>1009</v>
      </c>
      <c r="O103" t="s">
        <v>38</v>
      </c>
      <c r="P103" t="s">
        <v>38</v>
      </c>
      <c r="Q103">
        <v>1</v>
      </c>
      <c r="X103">
        <v>3.5999999999999997E-2</v>
      </c>
      <c r="Y103">
        <v>29.89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101</v>
      </c>
      <c r="AG103">
        <v>3.5999999999999997E-2</v>
      </c>
      <c r="AH103">
        <v>2</v>
      </c>
      <c r="AI103">
        <v>83358266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ROW(Source!A85)</f>
        <v>85</v>
      </c>
      <c r="B104">
        <v>83358299</v>
      </c>
      <c r="C104">
        <v>83358261</v>
      </c>
      <c r="D104">
        <v>81563420</v>
      </c>
      <c r="E104">
        <v>1</v>
      </c>
      <c r="F104">
        <v>1</v>
      </c>
      <c r="G104">
        <v>1079</v>
      </c>
      <c r="H104">
        <v>3</v>
      </c>
      <c r="I104" t="s">
        <v>309</v>
      </c>
      <c r="J104" t="s">
        <v>310</v>
      </c>
      <c r="K104" t="s">
        <v>311</v>
      </c>
      <c r="L104">
        <v>1348</v>
      </c>
      <c r="N104">
        <v>1009</v>
      </c>
      <c r="O104" t="s">
        <v>29</v>
      </c>
      <c r="P104" t="s">
        <v>29</v>
      </c>
      <c r="Q104">
        <v>1000</v>
      </c>
      <c r="X104">
        <v>6.9999999999999994E-5</v>
      </c>
      <c r="Y104">
        <v>8590.86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101</v>
      </c>
      <c r="AG104">
        <v>6.9999999999999994E-5</v>
      </c>
      <c r="AH104">
        <v>2</v>
      </c>
      <c r="AI104">
        <v>83358267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ROW(Source!A85)</f>
        <v>85</v>
      </c>
      <c r="B105">
        <v>83358300</v>
      </c>
      <c r="C105">
        <v>83358261</v>
      </c>
      <c r="D105">
        <v>81563464</v>
      </c>
      <c r="E105">
        <v>1</v>
      </c>
      <c r="F105">
        <v>1</v>
      </c>
      <c r="G105">
        <v>1079</v>
      </c>
      <c r="H105">
        <v>3</v>
      </c>
      <c r="I105" t="s">
        <v>334</v>
      </c>
      <c r="J105" t="s">
        <v>335</v>
      </c>
      <c r="K105" t="s">
        <v>336</v>
      </c>
      <c r="L105">
        <v>1346</v>
      </c>
      <c r="N105">
        <v>1009</v>
      </c>
      <c r="O105" t="s">
        <v>38</v>
      </c>
      <c r="P105" t="s">
        <v>38</v>
      </c>
      <c r="Q105">
        <v>1</v>
      </c>
      <c r="X105">
        <v>1.2E-2</v>
      </c>
      <c r="Y105">
        <v>159.06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101</v>
      </c>
      <c r="AG105">
        <v>1.2E-2</v>
      </c>
      <c r="AH105">
        <v>2</v>
      </c>
      <c r="AI105">
        <v>83358268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ROW(Source!A85)</f>
        <v>85</v>
      </c>
      <c r="B106">
        <v>83358301</v>
      </c>
      <c r="C106">
        <v>83358261</v>
      </c>
      <c r="D106">
        <v>81562378</v>
      </c>
      <c r="E106">
        <v>1</v>
      </c>
      <c r="F106">
        <v>1</v>
      </c>
      <c r="G106">
        <v>1079</v>
      </c>
      <c r="H106">
        <v>3</v>
      </c>
      <c r="I106" t="s">
        <v>337</v>
      </c>
      <c r="J106" t="s">
        <v>338</v>
      </c>
      <c r="K106" t="s">
        <v>339</v>
      </c>
      <c r="L106">
        <v>1354</v>
      </c>
      <c r="N106">
        <v>1010</v>
      </c>
      <c r="O106" t="s">
        <v>116</v>
      </c>
      <c r="P106" t="s">
        <v>116</v>
      </c>
      <c r="Q106">
        <v>1</v>
      </c>
      <c r="X106">
        <v>1.3</v>
      </c>
      <c r="Y106">
        <v>3.86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101</v>
      </c>
      <c r="AG106">
        <v>1.3</v>
      </c>
      <c r="AH106">
        <v>2</v>
      </c>
      <c r="AI106">
        <v>83358269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ROW(Source!A85)</f>
        <v>85</v>
      </c>
      <c r="B107">
        <v>83358302</v>
      </c>
      <c r="C107">
        <v>83358261</v>
      </c>
      <c r="D107">
        <v>81562379</v>
      </c>
      <c r="E107">
        <v>1</v>
      </c>
      <c r="F107">
        <v>1</v>
      </c>
      <c r="G107">
        <v>1079</v>
      </c>
      <c r="H107">
        <v>3</v>
      </c>
      <c r="I107" t="s">
        <v>340</v>
      </c>
      <c r="J107" t="s">
        <v>341</v>
      </c>
      <c r="K107" t="s">
        <v>342</v>
      </c>
      <c r="L107">
        <v>1354</v>
      </c>
      <c r="N107">
        <v>1010</v>
      </c>
      <c r="O107" t="s">
        <v>116</v>
      </c>
      <c r="P107" t="s">
        <v>116</v>
      </c>
      <c r="Q107">
        <v>1</v>
      </c>
      <c r="X107">
        <v>1.4</v>
      </c>
      <c r="Y107">
        <v>0.89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101</v>
      </c>
      <c r="AG107">
        <v>1.4</v>
      </c>
      <c r="AH107">
        <v>2</v>
      </c>
      <c r="AI107">
        <v>83358270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ROW(Source!A85)</f>
        <v>85</v>
      </c>
      <c r="B108">
        <v>83358303</v>
      </c>
      <c r="C108">
        <v>83358261</v>
      </c>
      <c r="D108">
        <v>81564270</v>
      </c>
      <c r="E108">
        <v>1</v>
      </c>
      <c r="F108">
        <v>1</v>
      </c>
      <c r="G108">
        <v>1079</v>
      </c>
      <c r="H108">
        <v>3</v>
      </c>
      <c r="I108" t="s">
        <v>343</v>
      </c>
      <c r="J108" t="s">
        <v>344</v>
      </c>
      <c r="K108" t="s">
        <v>345</v>
      </c>
      <c r="L108">
        <v>1346</v>
      </c>
      <c r="N108">
        <v>1009</v>
      </c>
      <c r="O108" t="s">
        <v>38</v>
      </c>
      <c r="P108" t="s">
        <v>38</v>
      </c>
      <c r="Q108">
        <v>1</v>
      </c>
      <c r="X108">
        <v>6.0000000000000001E-3</v>
      </c>
      <c r="Y108">
        <v>15.11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101</v>
      </c>
      <c r="AG108">
        <v>6.0000000000000001E-3</v>
      </c>
      <c r="AH108">
        <v>2</v>
      </c>
      <c r="AI108">
        <v>83358271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ROW(Source!A85)</f>
        <v>85</v>
      </c>
      <c r="B109">
        <v>83358304</v>
      </c>
      <c r="C109">
        <v>83358261</v>
      </c>
      <c r="D109">
        <v>81564711</v>
      </c>
      <c r="E109">
        <v>1</v>
      </c>
      <c r="F109">
        <v>1</v>
      </c>
      <c r="G109">
        <v>1079</v>
      </c>
      <c r="H109">
        <v>3</v>
      </c>
      <c r="I109" t="s">
        <v>346</v>
      </c>
      <c r="J109" t="s">
        <v>347</v>
      </c>
      <c r="K109" t="s">
        <v>348</v>
      </c>
      <c r="L109">
        <v>1346</v>
      </c>
      <c r="N109">
        <v>1009</v>
      </c>
      <c r="O109" t="s">
        <v>38</v>
      </c>
      <c r="P109" t="s">
        <v>38</v>
      </c>
      <c r="Q109">
        <v>1</v>
      </c>
      <c r="X109">
        <v>6.0000000000000001E-3</v>
      </c>
      <c r="Y109">
        <v>23.12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101</v>
      </c>
      <c r="AG109">
        <v>6.0000000000000001E-3</v>
      </c>
      <c r="AH109">
        <v>2</v>
      </c>
      <c r="AI109">
        <v>83358272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ROW(Source!A85)</f>
        <v>85</v>
      </c>
      <c r="B110">
        <v>83358305</v>
      </c>
      <c r="C110">
        <v>83358261</v>
      </c>
      <c r="D110">
        <v>81569311</v>
      </c>
      <c r="E110">
        <v>1</v>
      </c>
      <c r="F110">
        <v>1</v>
      </c>
      <c r="G110">
        <v>1079</v>
      </c>
      <c r="H110">
        <v>3</v>
      </c>
      <c r="I110" t="s">
        <v>287</v>
      </c>
      <c r="J110" t="s">
        <v>288</v>
      </c>
      <c r="K110" t="s">
        <v>289</v>
      </c>
      <c r="L110">
        <v>1349</v>
      </c>
      <c r="N110">
        <v>1009</v>
      </c>
      <c r="O110" t="s">
        <v>290</v>
      </c>
      <c r="P110" t="s">
        <v>290</v>
      </c>
      <c r="Q110">
        <v>1E-3</v>
      </c>
      <c r="X110">
        <v>1</v>
      </c>
      <c r="Y110">
        <v>7.0000000000000007E-2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101</v>
      </c>
      <c r="AG110">
        <v>1</v>
      </c>
      <c r="AH110">
        <v>2</v>
      </c>
      <c r="AI110">
        <v>83358273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ROW(Source!A85)</f>
        <v>85</v>
      </c>
      <c r="B111">
        <v>83358306</v>
      </c>
      <c r="C111">
        <v>83358261</v>
      </c>
      <c r="D111">
        <v>81586249</v>
      </c>
      <c r="E111">
        <v>1</v>
      </c>
      <c r="F111">
        <v>1</v>
      </c>
      <c r="G111">
        <v>1079</v>
      </c>
      <c r="H111">
        <v>3</v>
      </c>
      <c r="I111" t="s">
        <v>349</v>
      </c>
      <c r="J111" t="s">
        <v>350</v>
      </c>
      <c r="K111" t="s">
        <v>351</v>
      </c>
      <c r="L111">
        <v>1356</v>
      </c>
      <c r="N111">
        <v>1010</v>
      </c>
      <c r="O111" t="s">
        <v>352</v>
      </c>
      <c r="P111" t="s">
        <v>352</v>
      </c>
      <c r="Q111">
        <v>1000</v>
      </c>
      <c r="X111">
        <v>2E-3</v>
      </c>
      <c r="Y111">
        <v>56.16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101</v>
      </c>
      <c r="AG111">
        <v>2E-3</v>
      </c>
      <c r="AH111">
        <v>2</v>
      </c>
      <c r="AI111">
        <v>83358274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ROW(Source!A85)</f>
        <v>85</v>
      </c>
      <c r="B112">
        <v>83358307</v>
      </c>
      <c r="C112">
        <v>83358261</v>
      </c>
      <c r="D112">
        <v>81586662</v>
      </c>
      <c r="E112">
        <v>1</v>
      </c>
      <c r="F112">
        <v>1</v>
      </c>
      <c r="G112">
        <v>1079</v>
      </c>
      <c r="H112">
        <v>3</v>
      </c>
      <c r="I112" t="s">
        <v>322</v>
      </c>
      <c r="J112" t="s">
        <v>323</v>
      </c>
      <c r="K112" t="s">
        <v>324</v>
      </c>
      <c r="L112">
        <v>1354</v>
      </c>
      <c r="N112">
        <v>1010</v>
      </c>
      <c r="O112" t="s">
        <v>116</v>
      </c>
      <c r="P112" t="s">
        <v>116</v>
      </c>
      <c r="Q112">
        <v>1</v>
      </c>
      <c r="X112">
        <v>1</v>
      </c>
      <c r="Y112">
        <v>14.99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101</v>
      </c>
      <c r="AG112">
        <v>1</v>
      </c>
      <c r="AH112">
        <v>2</v>
      </c>
      <c r="AI112">
        <v>83358275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ROW(Source!A85)</f>
        <v>85</v>
      </c>
      <c r="B113">
        <v>83358308</v>
      </c>
      <c r="C113">
        <v>83358261</v>
      </c>
      <c r="D113">
        <v>81520269</v>
      </c>
      <c r="E113">
        <v>1079</v>
      </c>
      <c r="F113">
        <v>1</v>
      </c>
      <c r="G113">
        <v>1079</v>
      </c>
      <c r="H113">
        <v>3</v>
      </c>
      <c r="I113" t="s">
        <v>404</v>
      </c>
      <c r="J113" t="s">
        <v>3</v>
      </c>
      <c r="K113" t="s">
        <v>405</v>
      </c>
      <c r="L113">
        <v>1346</v>
      </c>
      <c r="N113">
        <v>1009</v>
      </c>
      <c r="O113" t="s">
        <v>38</v>
      </c>
      <c r="P113" t="s">
        <v>38</v>
      </c>
      <c r="Q113">
        <v>1</v>
      </c>
      <c r="X113">
        <v>4.9000000000000002E-2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101</v>
      </c>
      <c r="AG113">
        <v>4.9000000000000002E-2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ROW(Source!A85)</f>
        <v>85</v>
      </c>
      <c r="B114">
        <v>83358309</v>
      </c>
      <c r="C114">
        <v>83358261</v>
      </c>
      <c r="D114">
        <v>81535949</v>
      </c>
      <c r="E114">
        <v>1079</v>
      </c>
      <c r="F114">
        <v>1</v>
      </c>
      <c r="G114">
        <v>1079</v>
      </c>
      <c r="H114">
        <v>3</v>
      </c>
      <c r="I114" t="s">
        <v>408</v>
      </c>
      <c r="J114" t="s">
        <v>3</v>
      </c>
      <c r="K114" t="s">
        <v>409</v>
      </c>
      <c r="L114">
        <v>1354</v>
      </c>
      <c r="N114">
        <v>1010</v>
      </c>
      <c r="O114" t="s">
        <v>116</v>
      </c>
      <c r="P114" t="s">
        <v>116</v>
      </c>
      <c r="Q114">
        <v>1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101</v>
      </c>
      <c r="AG114">
        <v>1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83358310</v>
      </c>
      <c r="C115">
        <v>83358261</v>
      </c>
      <c r="D115">
        <v>81538079</v>
      </c>
      <c r="E115">
        <v>1079</v>
      </c>
      <c r="F115">
        <v>1</v>
      </c>
      <c r="G115">
        <v>1079</v>
      </c>
      <c r="H115">
        <v>3</v>
      </c>
      <c r="I115" t="s">
        <v>410</v>
      </c>
      <c r="J115" t="s">
        <v>3</v>
      </c>
      <c r="K115" t="s">
        <v>411</v>
      </c>
      <c r="L115">
        <v>1354</v>
      </c>
      <c r="N115">
        <v>1010</v>
      </c>
      <c r="O115" t="s">
        <v>116</v>
      </c>
      <c r="P115" t="s">
        <v>116</v>
      </c>
      <c r="Q115">
        <v>1</v>
      </c>
      <c r="X115">
        <v>6.1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101</v>
      </c>
      <c r="AG115">
        <v>6.1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83358311</v>
      </c>
      <c r="C116">
        <v>83358261</v>
      </c>
      <c r="D116">
        <v>81553555</v>
      </c>
      <c r="E116">
        <v>1079</v>
      </c>
      <c r="F116">
        <v>1</v>
      </c>
      <c r="G116">
        <v>1079</v>
      </c>
      <c r="H116">
        <v>3</v>
      </c>
      <c r="I116" t="s">
        <v>412</v>
      </c>
      <c r="J116" t="s">
        <v>3</v>
      </c>
      <c r="K116" t="s">
        <v>413</v>
      </c>
      <c r="L116">
        <v>1348</v>
      </c>
      <c r="N116">
        <v>1009</v>
      </c>
      <c r="O116" t="s">
        <v>29</v>
      </c>
      <c r="P116" t="s">
        <v>29</v>
      </c>
      <c r="Q116">
        <v>1000</v>
      </c>
      <c r="X116">
        <v>1E-3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101</v>
      </c>
      <c r="AG116">
        <v>1E-3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ROW(Source!A86)</f>
        <v>86</v>
      </c>
      <c r="B117">
        <v>83358320</v>
      </c>
      <c r="C117">
        <v>83358312</v>
      </c>
      <c r="D117">
        <v>81523545</v>
      </c>
      <c r="E117">
        <v>1079</v>
      </c>
      <c r="F117">
        <v>1</v>
      </c>
      <c r="G117">
        <v>1079</v>
      </c>
      <c r="H117">
        <v>1</v>
      </c>
      <c r="I117" t="s">
        <v>259</v>
      </c>
      <c r="J117" t="s">
        <v>3</v>
      </c>
      <c r="K117" t="s">
        <v>260</v>
      </c>
      <c r="L117">
        <v>1191</v>
      </c>
      <c r="N117">
        <v>1013</v>
      </c>
      <c r="O117" t="s">
        <v>261</v>
      </c>
      <c r="P117" t="s">
        <v>261</v>
      </c>
      <c r="Q117">
        <v>1</v>
      </c>
      <c r="X117">
        <v>9.27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102</v>
      </c>
      <c r="AG117">
        <v>11.123999999999999</v>
      </c>
      <c r="AH117">
        <v>2</v>
      </c>
      <c r="AI117">
        <v>83358313</v>
      </c>
      <c r="AJ117">
        <v>101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ROW(Source!A86)</f>
        <v>86</v>
      </c>
      <c r="B118">
        <v>83358321</v>
      </c>
      <c r="C118">
        <v>83358312</v>
      </c>
      <c r="D118">
        <v>81564087</v>
      </c>
      <c r="E118">
        <v>1</v>
      </c>
      <c r="F118">
        <v>1</v>
      </c>
      <c r="G118">
        <v>1079</v>
      </c>
      <c r="H118">
        <v>3</v>
      </c>
      <c r="I118" t="s">
        <v>353</v>
      </c>
      <c r="J118" t="s">
        <v>354</v>
      </c>
      <c r="K118" t="s">
        <v>355</v>
      </c>
      <c r="L118">
        <v>1346</v>
      </c>
      <c r="N118">
        <v>1009</v>
      </c>
      <c r="O118" t="s">
        <v>38</v>
      </c>
      <c r="P118" t="s">
        <v>38</v>
      </c>
      <c r="Q118">
        <v>1</v>
      </c>
      <c r="X118">
        <v>0.2</v>
      </c>
      <c r="Y118">
        <v>15.02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101</v>
      </c>
      <c r="AG118">
        <v>0.2</v>
      </c>
      <c r="AH118">
        <v>2</v>
      </c>
      <c r="AI118">
        <v>83358314</v>
      </c>
      <c r="AJ118">
        <v>102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ROW(Source!A86)</f>
        <v>86</v>
      </c>
      <c r="B119">
        <v>83358322</v>
      </c>
      <c r="C119">
        <v>83358312</v>
      </c>
      <c r="D119">
        <v>81586249</v>
      </c>
      <c r="E119">
        <v>1</v>
      </c>
      <c r="F119">
        <v>1</v>
      </c>
      <c r="G119">
        <v>1079</v>
      </c>
      <c r="H119">
        <v>3</v>
      </c>
      <c r="I119" t="s">
        <v>349</v>
      </c>
      <c r="J119" t="s">
        <v>350</v>
      </c>
      <c r="K119" t="s">
        <v>351</v>
      </c>
      <c r="L119">
        <v>1356</v>
      </c>
      <c r="N119">
        <v>1010</v>
      </c>
      <c r="O119" t="s">
        <v>352</v>
      </c>
      <c r="P119" t="s">
        <v>352</v>
      </c>
      <c r="Q119">
        <v>1000</v>
      </c>
      <c r="X119">
        <v>2.5000000000000001E-2</v>
      </c>
      <c r="Y119">
        <v>56.16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101</v>
      </c>
      <c r="AG119">
        <v>2.5000000000000001E-2</v>
      </c>
      <c r="AH119">
        <v>2</v>
      </c>
      <c r="AI119">
        <v>83358315</v>
      </c>
      <c r="AJ119">
        <v>103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ROW(Source!A86)</f>
        <v>86</v>
      </c>
      <c r="B120">
        <v>83358323</v>
      </c>
      <c r="C120">
        <v>83358312</v>
      </c>
      <c r="D120">
        <v>81542038</v>
      </c>
      <c r="E120">
        <v>1079</v>
      </c>
      <c r="F120">
        <v>1</v>
      </c>
      <c r="G120">
        <v>1079</v>
      </c>
      <c r="H120">
        <v>3</v>
      </c>
      <c r="I120" t="s">
        <v>414</v>
      </c>
      <c r="J120" t="s">
        <v>3</v>
      </c>
      <c r="K120" t="s">
        <v>415</v>
      </c>
      <c r="L120">
        <v>1303</v>
      </c>
      <c r="N120">
        <v>1003</v>
      </c>
      <c r="O120" t="s">
        <v>147</v>
      </c>
      <c r="P120" t="s">
        <v>147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101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ROW(Source!A87)</f>
        <v>87</v>
      </c>
      <c r="B121">
        <v>83358320</v>
      </c>
      <c r="C121">
        <v>83358312</v>
      </c>
      <c r="D121">
        <v>81523545</v>
      </c>
      <c r="E121">
        <v>1079</v>
      </c>
      <c r="F121">
        <v>1</v>
      </c>
      <c r="G121">
        <v>1079</v>
      </c>
      <c r="H121">
        <v>1</v>
      </c>
      <c r="I121" t="s">
        <v>259</v>
      </c>
      <c r="J121" t="s">
        <v>3</v>
      </c>
      <c r="K121" t="s">
        <v>260</v>
      </c>
      <c r="L121">
        <v>1191</v>
      </c>
      <c r="N121">
        <v>1013</v>
      </c>
      <c r="O121" t="s">
        <v>261</v>
      </c>
      <c r="P121" t="s">
        <v>261</v>
      </c>
      <c r="Q121">
        <v>1</v>
      </c>
      <c r="X121">
        <v>9.27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102</v>
      </c>
      <c r="AG121">
        <v>11.123999999999999</v>
      </c>
      <c r="AH121">
        <v>2</v>
      </c>
      <c r="AI121">
        <v>83358313</v>
      </c>
      <c r="AJ121">
        <v>104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ROW(Source!A87)</f>
        <v>87</v>
      </c>
      <c r="B122">
        <v>83358321</v>
      </c>
      <c r="C122">
        <v>83358312</v>
      </c>
      <c r="D122">
        <v>81564087</v>
      </c>
      <c r="E122">
        <v>1</v>
      </c>
      <c r="F122">
        <v>1</v>
      </c>
      <c r="G122">
        <v>1079</v>
      </c>
      <c r="H122">
        <v>3</v>
      </c>
      <c r="I122" t="s">
        <v>353</v>
      </c>
      <c r="J122" t="s">
        <v>354</v>
      </c>
      <c r="K122" t="s">
        <v>355</v>
      </c>
      <c r="L122">
        <v>1346</v>
      </c>
      <c r="N122">
        <v>1009</v>
      </c>
      <c r="O122" t="s">
        <v>38</v>
      </c>
      <c r="P122" t="s">
        <v>38</v>
      </c>
      <c r="Q122">
        <v>1</v>
      </c>
      <c r="X122">
        <v>0.2</v>
      </c>
      <c r="Y122">
        <v>15.02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101</v>
      </c>
      <c r="AG122">
        <v>0.2</v>
      </c>
      <c r="AH122">
        <v>2</v>
      </c>
      <c r="AI122">
        <v>83358314</v>
      </c>
      <c r="AJ122">
        <v>105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ROW(Source!A87)</f>
        <v>87</v>
      </c>
      <c r="B123">
        <v>83358322</v>
      </c>
      <c r="C123">
        <v>83358312</v>
      </c>
      <c r="D123">
        <v>81586249</v>
      </c>
      <c r="E123">
        <v>1</v>
      </c>
      <c r="F123">
        <v>1</v>
      </c>
      <c r="G123">
        <v>1079</v>
      </c>
      <c r="H123">
        <v>3</v>
      </c>
      <c r="I123" t="s">
        <v>349</v>
      </c>
      <c r="J123" t="s">
        <v>350</v>
      </c>
      <c r="K123" t="s">
        <v>351</v>
      </c>
      <c r="L123">
        <v>1356</v>
      </c>
      <c r="N123">
        <v>1010</v>
      </c>
      <c r="O123" t="s">
        <v>352</v>
      </c>
      <c r="P123" t="s">
        <v>352</v>
      </c>
      <c r="Q123">
        <v>1000</v>
      </c>
      <c r="X123">
        <v>2.5000000000000001E-2</v>
      </c>
      <c r="Y123">
        <v>56.16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101</v>
      </c>
      <c r="AG123">
        <v>2.5000000000000001E-2</v>
      </c>
      <c r="AH123">
        <v>2</v>
      </c>
      <c r="AI123">
        <v>83358315</v>
      </c>
      <c r="AJ123">
        <v>106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ROW(Source!A87)</f>
        <v>87</v>
      </c>
      <c r="B124">
        <v>83358323</v>
      </c>
      <c r="C124">
        <v>83358312</v>
      </c>
      <c r="D124">
        <v>81542038</v>
      </c>
      <c r="E124">
        <v>1079</v>
      </c>
      <c r="F124">
        <v>1</v>
      </c>
      <c r="G124">
        <v>1079</v>
      </c>
      <c r="H124">
        <v>3</v>
      </c>
      <c r="I124" t="s">
        <v>414</v>
      </c>
      <c r="J124" t="s">
        <v>3</v>
      </c>
      <c r="K124" t="s">
        <v>415</v>
      </c>
      <c r="L124">
        <v>1303</v>
      </c>
      <c r="N124">
        <v>1003</v>
      </c>
      <c r="O124" t="s">
        <v>147</v>
      </c>
      <c r="P124" t="s">
        <v>147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101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ROW(Source!A93)</f>
        <v>93</v>
      </c>
      <c r="B125">
        <v>83358343</v>
      </c>
      <c r="C125">
        <v>83358327</v>
      </c>
      <c r="D125">
        <v>81523545</v>
      </c>
      <c r="E125">
        <v>1079</v>
      </c>
      <c r="F125">
        <v>1</v>
      </c>
      <c r="G125">
        <v>1079</v>
      </c>
      <c r="H125">
        <v>1</v>
      </c>
      <c r="I125" t="s">
        <v>259</v>
      </c>
      <c r="J125" t="s">
        <v>3</v>
      </c>
      <c r="K125" t="s">
        <v>260</v>
      </c>
      <c r="L125">
        <v>1191</v>
      </c>
      <c r="N125">
        <v>1013</v>
      </c>
      <c r="O125" t="s">
        <v>261</v>
      </c>
      <c r="P125" t="s">
        <v>261</v>
      </c>
      <c r="Q125">
        <v>1</v>
      </c>
      <c r="X125">
        <v>53.6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102</v>
      </c>
      <c r="AG125">
        <v>64.319999999999993</v>
      </c>
      <c r="AH125">
        <v>2</v>
      </c>
      <c r="AI125">
        <v>83358328</v>
      </c>
      <c r="AJ125">
        <v>107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ROW(Source!A93)</f>
        <v>93</v>
      </c>
      <c r="B126">
        <v>83358344</v>
      </c>
      <c r="C126">
        <v>83358327</v>
      </c>
      <c r="D126">
        <v>81593951</v>
      </c>
      <c r="E126">
        <v>1</v>
      </c>
      <c r="F126">
        <v>1</v>
      </c>
      <c r="G126">
        <v>1079</v>
      </c>
      <c r="H126">
        <v>2</v>
      </c>
      <c r="I126" t="s">
        <v>325</v>
      </c>
      <c r="J126" t="s">
        <v>326</v>
      </c>
      <c r="K126" t="s">
        <v>327</v>
      </c>
      <c r="L126">
        <v>1368</v>
      </c>
      <c r="N126">
        <v>1011</v>
      </c>
      <c r="O126" t="s">
        <v>265</v>
      </c>
      <c r="P126" t="s">
        <v>265</v>
      </c>
      <c r="Q126">
        <v>1</v>
      </c>
      <c r="X126">
        <v>13.07</v>
      </c>
      <c r="Y126">
        <v>0</v>
      </c>
      <c r="Z126">
        <v>7.11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102</v>
      </c>
      <c r="AG126">
        <v>15.683999999999999</v>
      </c>
      <c r="AH126">
        <v>2</v>
      </c>
      <c r="AI126">
        <v>83358329</v>
      </c>
      <c r="AJ126">
        <v>108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ROW(Source!A93)</f>
        <v>93</v>
      </c>
      <c r="B127">
        <v>83358345</v>
      </c>
      <c r="C127">
        <v>83358327</v>
      </c>
      <c r="D127">
        <v>81594250</v>
      </c>
      <c r="E127">
        <v>1</v>
      </c>
      <c r="F127">
        <v>1</v>
      </c>
      <c r="G127">
        <v>1079</v>
      </c>
      <c r="H127">
        <v>2</v>
      </c>
      <c r="I127" t="s">
        <v>266</v>
      </c>
      <c r="J127" t="s">
        <v>267</v>
      </c>
      <c r="K127" t="s">
        <v>268</v>
      </c>
      <c r="L127">
        <v>1368</v>
      </c>
      <c r="N127">
        <v>1011</v>
      </c>
      <c r="O127" t="s">
        <v>265</v>
      </c>
      <c r="P127" t="s">
        <v>265</v>
      </c>
      <c r="Q127">
        <v>1</v>
      </c>
      <c r="X127">
        <v>1.6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102</v>
      </c>
      <c r="AG127">
        <v>1.92</v>
      </c>
      <c r="AH127">
        <v>2</v>
      </c>
      <c r="AI127">
        <v>83358330</v>
      </c>
      <c r="AJ127">
        <v>109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ROW(Source!A93)</f>
        <v>93</v>
      </c>
      <c r="B128">
        <v>83358346</v>
      </c>
      <c r="C128">
        <v>83358327</v>
      </c>
      <c r="D128">
        <v>81563130</v>
      </c>
      <c r="E128">
        <v>1</v>
      </c>
      <c r="F128">
        <v>1</v>
      </c>
      <c r="G128">
        <v>1079</v>
      </c>
      <c r="H128">
        <v>3</v>
      </c>
      <c r="I128" t="s">
        <v>356</v>
      </c>
      <c r="J128" t="s">
        <v>357</v>
      </c>
      <c r="K128" t="s">
        <v>358</v>
      </c>
      <c r="L128">
        <v>1348</v>
      </c>
      <c r="N128">
        <v>1009</v>
      </c>
      <c r="O128" t="s">
        <v>29</v>
      </c>
      <c r="P128" t="s">
        <v>29</v>
      </c>
      <c r="Q128">
        <v>1000</v>
      </c>
      <c r="X128">
        <v>0.18</v>
      </c>
      <c r="Y128">
        <v>349.44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101</v>
      </c>
      <c r="AG128">
        <v>0.18</v>
      </c>
      <c r="AH128">
        <v>2</v>
      </c>
      <c r="AI128">
        <v>83358331</v>
      </c>
      <c r="AJ128">
        <v>110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ROW(Source!A93)</f>
        <v>93</v>
      </c>
      <c r="B129">
        <v>83358347</v>
      </c>
      <c r="C129">
        <v>83358327</v>
      </c>
      <c r="D129">
        <v>81563420</v>
      </c>
      <c r="E129">
        <v>1</v>
      </c>
      <c r="F129">
        <v>1</v>
      </c>
      <c r="G129">
        <v>1079</v>
      </c>
      <c r="H129">
        <v>3</v>
      </c>
      <c r="I129" t="s">
        <v>309</v>
      </c>
      <c r="J129" t="s">
        <v>310</v>
      </c>
      <c r="K129" t="s">
        <v>311</v>
      </c>
      <c r="L129">
        <v>1348</v>
      </c>
      <c r="N129">
        <v>1009</v>
      </c>
      <c r="O129" t="s">
        <v>29</v>
      </c>
      <c r="P129" t="s">
        <v>29</v>
      </c>
      <c r="Q129">
        <v>1000</v>
      </c>
      <c r="X129">
        <v>4.1999999999999997E-3</v>
      </c>
      <c r="Y129">
        <v>8590.86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101</v>
      </c>
      <c r="AG129">
        <v>4.1999999999999997E-3</v>
      </c>
      <c r="AH129">
        <v>2</v>
      </c>
      <c r="AI129">
        <v>83358332</v>
      </c>
      <c r="AJ129">
        <v>111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ROW(Source!A93)</f>
        <v>93</v>
      </c>
      <c r="B130">
        <v>83358348</v>
      </c>
      <c r="C130">
        <v>83358327</v>
      </c>
      <c r="D130">
        <v>81562738</v>
      </c>
      <c r="E130">
        <v>1</v>
      </c>
      <c r="F130">
        <v>1</v>
      </c>
      <c r="G130">
        <v>1079</v>
      </c>
      <c r="H130">
        <v>3</v>
      </c>
      <c r="I130" t="s">
        <v>359</v>
      </c>
      <c r="J130" t="s">
        <v>360</v>
      </c>
      <c r="K130" t="s">
        <v>361</v>
      </c>
      <c r="L130">
        <v>1339</v>
      </c>
      <c r="N130">
        <v>1007</v>
      </c>
      <c r="O130" t="s">
        <v>308</v>
      </c>
      <c r="P130" t="s">
        <v>308</v>
      </c>
      <c r="Q130">
        <v>1</v>
      </c>
      <c r="X130">
        <v>0.15</v>
      </c>
      <c r="Y130">
        <v>99.9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101</v>
      </c>
      <c r="AG130">
        <v>0.15</v>
      </c>
      <c r="AH130">
        <v>2</v>
      </c>
      <c r="AI130">
        <v>83358333</v>
      </c>
      <c r="AJ130">
        <v>112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ROW(Source!A93)</f>
        <v>93</v>
      </c>
      <c r="B131">
        <v>83358349</v>
      </c>
      <c r="C131">
        <v>83358327</v>
      </c>
      <c r="D131">
        <v>81572904</v>
      </c>
      <c r="E131">
        <v>1</v>
      </c>
      <c r="F131">
        <v>1</v>
      </c>
      <c r="G131">
        <v>1079</v>
      </c>
      <c r="H131">
        <v>3</v>
      </c>
      <c r="I131" t="s">
        <v>362</v>
      </c>
      <c r="J131" t="s">
        <v>363</v>
      </c>
      <c r="K131" t="s">
        <v>364</v>
      </c>
      <c r="L131">
        <v>1355</v>
      </c>
      <c r="N131">
        <v>1010</v>
      </c>
      <c r="O131" t="s">
        <v>175</v>
      </c>
      <c r="P131" t="s">
        <v>175</v>
      </c>
      <c r="Q131">
        <v>100</v>
      </c>
      <c r="X131">
        <v>0.8</v>
      </c>
      <c r="Y131">
        <v>228.72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101</v>
      </c>
      <c r="AG131">
        <v>0.8</v>
      </c>
      <c r="AH131">
        <v>2</v>
      </c>
      <c r="AI131">
        <v>83358334</v>
      </c>
      <c r="AJ131">
        <v>113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ROW(Source!A93)</f>
        <v>93</v>
      </c>
      <c r="B132">
        <v>83358350</v>
      </c>
      <c r="C132">
        <v>83358327</v>
      </c>
      <c r="D132">
        <v>81520269</v>
      </c>
      <c r="E132">
        <v>1079</v>
      </c>
      <c r="F132">
        <v>1</v>
      </c>
      <c r="G132">
        <v>1079</v>
      </c>
      <c r="H132">
        <v>3</v>
      </c>
      <c r="I132" t="s">
        <v>404</v>
      </c>
      <c r="J132" t="s">
        <v>3</v>
      </c>
      <c r="K132" t="s">
        <v>405</v>
      </c>
      <c r="L132">
        <v>1346</v>
      </c>
      <c r="N132">
        <v>1009</v>
      </c>
      <c r="O132" t="s">
        <v>38</v>
      </c>
      <c r="P132" t="s">
        <v>38</v>
      </c>
      <c r="Q132">
        <v>1</v>
      </c>
      <c r="X132">
        <v>27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101</v>
      </c>
      <c r="AG132">
        <v>27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ROW(Source!A94)</f>
        <v>94</v>
      </c>
      <c r="B133">
        <v>83358343</v>
      </c>
      <c r="C133">
        <v>83358327</v>
      </c>
      <c r="D133">
        <v>81523545</v>
      </c>
      <c r="E133">
        <v>1079</v>
      </c>
      <c r="F133">
        <v>1</v>
      </c>
      <c r="G133">
        <v>1079</v>
      </c>
      <c r="H133">
        <v>1</v>
      </c>
      <c r="I133" t="s">
        <v>259</v>
      </c>
      <c r="J133" t="s">
        <v>3</v>
      </c>
      <c r="K133" t="s">
        <v>260</v>
      </c>
      <c r="L133">
        <v>1191</v>
      </c>
      <c r="N133">
        <v>1013</v>
      </c>
      <c r="O133" t="s">
        <v>261</v>
      </c>
      <c r="P133" t="s">
        <v>261</v>
      </c>
      <c r="Q133">
        <v>1</v>
      </c>
      <c r="X133">
        <v>53.6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102</v>
      </c>
      <c r="AG133">
        <v>64.319999999999993</v>
      </c>
      <c r="AH133">
        <v>2</v>
      </c>
      <c r="AI133">
        <v>83358328</v>
      </c>
      <c r="AJ133">
        <v>114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ROW(Source!A94)</f>
        <v>94</v>
      </c>
      <c r="B134">
        <v>83358344</v>
      </c>
      <c r="C134">
        <v>83358327</v>
      </c>
      <c r="D134">
        <v>81593951</v>
      </c>
      <c r="E134">
        <v>1</v>
      </c>
      <c r="F134">
        <v>1</v>
      </c>
      <c r="G134">
        <v>1079</v>
      </c>
      <c r="H134">
        <v>2</v>
      </c>
      <c r="I134" t="s">
        <v>325</v>
      </c>
      <c r="J134" t="s">
        <v>326</v>
      </c>
      <c r="K134" t="s">
        <v>327</v>
      </c>
      <c r="L134">
        <v>1368</v>
      </c>
      <c r="N134">
        <v>1011</v>
      </c>
      <c r="O134" t="s">
        <v>265</v>
      </c>
      <c r="P134" t="s">
        <v>265</v>
      </c>
      <c r="Q134">
        <v>1</v>
      </c>
      <c r="X134">
        <v>13.07</v>
      </c>
      <c r="Y134">
        <v>0</v>
      </c>
      <c r="Z134">
        <v>7.11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102</v>
      </c>
      <c r="AG134">
        <v>15.683999999999999</v>
      </c>
      <c r="AH134">
        <v>2</v>
      </c>
      <c r="AI134">
        <v>83358329</v>
      </c>
      <c r="AJ134">
        <v>115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ROW(Source!A94)</f>
        <v>94</v>
      </c>
      <c r="B135">
        <v>83358345</v>
      </c>
      <c r="C135">
        <v>83358327</v>
      </c>
      <c r="D135">
        <v>81594250</v>
      </c>
      <c r="E135">
        <v>1</v>
      </c>
      <c r="F135">
        <v>1</v>
      </c>
      <c r="G135">
        <v>1079</v>
      </c>
      <c r="H135">
        <v>2</v>
      </c>
      <c r="I135" t="s">
        <v>266</v>
      </c>
      <c r="J135" t="s">
        <v>267</v>
      </c>
      <c r="K135" t="s">
        <v>268</v>
      </c>
      <c r="L135">
        <v>1368</v>
      </c>
      <c r="N135">
        <v>1011</v>
      </c>
      <c r="O135" t="s">
        <v>265</v>
      </c>
      <c r="P135" t="s">
        <v>265</v>
      </c>
      <c r="Q135">
        <v>1</v>
      </c>
      <c r="X135">
        <v>1.6</v>
      </c>
      <c r="Y135">
        <v>0</v>
      </c>
      <c r="Z135">
        <v>83.1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102</v>
      </c>
      <c r="AG135">
        <v>1.92</v>
      </c>
      <c r="AH135">
        <v>2</v>
      </c>
      <c r="AI135">
        <v>83358330</v>
      </c>
      <c r="AJ135">
        <v>116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ROW(Source!A94)</f>
        <v>94</v>
      </c>
      <c r="B136">
        <v>83358346</v>
      </c>
      <c r="C136">
        <v>83358327</v>
      </c>
      <c r="D136">
        <v>81563130</v>
      </c>
      <c r="E136">
        <v>1</v>
      </c>
      <c r="F136">
        <v>1</v>
      </c>
      <c r="G136">
        <v>1079</v>
      </c>
      <c r="H136">
        <v>3</v>
      </c>
      <c r="I136" t="s">
        <v>356</v>
      </c>
      <c r="J136" t="s">
        <v>357</v>
      </c>
      <c r="K136" t="s">
        <v>358</v>
      </c>
      <c r="L136">
        <v>1348</v>
      </c>
      <c r="N136">
        <v>1009</v>
      </c>
      <c r="O136" t="s">
        <v>29</v>
      </c>
      <c r="P136" t="s">
        <v>29</v>
      </c>
      <c r="Q136">
        <v>1000</v>
      </c>
      <c r="X136">
        <v>0.18</v>
      </c>
      <c r="Y136">
        <v>349.44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101</v>
      </c>
      <c r="AG136">
        <v>0.18</v>
      </c>
      <c r="AH136">
        <v>2</v>
      </c>
      <c r="AI136">
        <v>83358331</v>
      </c>
      <c r="AJ136">
        <v>117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ROW(Source!A94)</f>
        <v>94</v>
      </c>
      <c r="B137">
        <v>83358347</v>
      </c>
      <c r="C137">
        <v>83358327</v>
      </c>
      <c r="D137">
        <v>81563420</v>
      </c>
      <c r="E137">
        <v>1</v>
      </c>
      <c r="F137">
        <v>1</v>
      </c>
      <c r="G137">
        <v>1079</v>
      </c>
      <c r="H137">
        <v>3</v>
      </c>
      <c r="I137" t="s">
        <v>309</v>
      </c>
      <c r="J137" t="s">
        <v>310</v>
      </c>
      <c r="K137" t="s">
        <v>311</v>
      </c>
      <c r="L137">
        <v>1348</v>
      </c>
      <c r="N137">
        <v>1009</v>
      </c>
      <c r="O137" t="s">
        <v>29</v>
      </c>
      <c r="P137" t="s">
        <v>29</v>
      </c>
      <c r="Q137">
        <v>1000</v>
      </c>
      <c r="X137">
        <v>4.1999999999999997E-3</v>
      </c>
      <c r="Y137">
        <v>8590.86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101</v>
      </c>
      <c r="AG137">
        <v>4.1999999999999997E-3</v>
      </c>
      <c r="AH137">
        <v>2</v>
      </c>
      <c r="AI137">
        <v>83358332</v>
      </c>
      <c r="AJ137">
        <v>118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ROW(Source!A94)</f>
        <v>94</v>
      </c>
      <c r="B138">
        <v>83358348</v>
      </c>
      <c r="C138">
        <v>83358327</v>
      </c>
      <c r="D138">
        <v>81562738</v>
      </c>
      <c r="E138">
        <v>1</v>
      </c>
      <c r="F138">
        <v>1</v>
      </c>
      <c r="G138">
        <v>1079</v>
      </c>
      <c r="H138">
        <v>3</v>
      </c>
      <c r="I138" t="s">
        <v>359</v>
      </c>
      <c r="J138" t="s">
        <v>360</v>
      </c>
      <c r="K138" t="s">
        <v>361</v>
      </c>
      <c r="L138">
        <v>1339</v>
      </c>
      <c r="N138">
        <v>1007</v>
      </c>
      <c r="O138" t="s">
        <v>308</v>
      </c>
      <c r="P138" t="s">
        <v>308</v>
      </c>
      <c r="Q138">
        <v>1</v>
      </c>
      <c r="X138">
        <v>0.15</v>
      </c>
      <c r="Y138">
        <v>99.9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101</v>
      </c>
      <c r="AG138">
        <v>0.15</v>
      </c>
      <c r="AH138">
        <v>2</v>
      </c>
      <c r="AI138">
        <v>83358333</v>
      </c>
      <c r="AJ138">
        <v>119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ROW(Source!A94)</f>
        <v>94</v>
      </c>
      <c r="B139">
        <v>83358349</v>
      </c>
      <c r="C139">
        <v>83358327</v>
      </c>
      <c r="D139">
        <v>81572904</v>
      </c>
      <c r="E139">
        <v>1</v>
      </c>
      <c r="F139">
        <v>1</v>
      </c>
      <c r="G139">
        <v>1079</v>
      </c>
      <c r="H139">
        <v>3</v>
      </c>
      <c r="I139" t="s">
        <v>362</v>
      </c>
      <c r="J139" t="s">
        <v>363</v>
      </c>
      <c r="K139" t="s">
        <v>364</v>
      </c>
      <c r="L139">
        <v>1355</v>
      </c>
      <c r="N139">
        <v>1010</v>
      </c>
      <c r="O139" t="s">
        <v>175</v>
      </c>
      <c r="P139" t="s">
        <v>175</v>
      </c>
      <c r="Q139">
        <v>100</v>
      </c>
      <c r="X139">
        <v>0.8</v>
      </c>
      <c r="Y139">
        <v>228.72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101</v>
      </c>
      <c r="AG139">
        <v>0.8</v>
      </c>
      <c r="AH139">
        <v>2</v>
      </c>
      <c r="AI139">
        <v>83358334</v>
      </c>
      <c r="AJ139">
        <v>120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ROW(Source!A94)</f>
        <v>94</v>
      </c>
      <c r="B140">
        <v>83358350</v>
      </c>
      <c r="C140">
        <v>83358327</v>
      </c>
      <c r="D140">
        <v>81520269</v>
      </c>
      <c r="E140">
        <v>1079</v>
      </c>
      <c r="F140">
        <v>1</v>
      </c>
      <c r="G140">
        <v>1079</v>
      </c>
      <c r="H140">
        <v>3</v>
      </c>
      <c r="I140" t="s">
        <v>404</v>
      </c>
      <c r="J140" t="s">
        <v>3</v>
      </c>
      <c r="K140" t="s">
        <v>405</v>
      </c>
      <c r="L140">
        <v>1346</v>
      </c>
      <c r="N140">
        <v>1009</v>
      </c>
      <c r="O140" t="s">
        <v>38</v>
      </c>
      <c r="P140" t="s">
        <v>38</v>
      </c>
      <c r="Q140">
        <v>1</v>
      </c>
      <c r="X140">
        <v>27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101</v>
      </c>
      <c r="AG140">
        <v>27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ROW(Source!A101)</f>
        <v>101</v>
      </c>
      <c r="B141">
        <v>83358370</v>
      </c>
      <c r="C141">
        <v>83358354</v>
      </c>
      <c r="D141">
        <v>81523545</v>
      </c>
      <c r="E141">
        <v>1079</v>
      </c>
      <c r="F141">
        <v>1</v>
      </c>
      <c r="G141">
        <v>1079</v>
      </c>
      <c r="H141">
        <v>1</v>
      </c>
      <c r="I141" t="s">
        <v>259</v>
      </c>
      <c r="J141" t="s">
        <v>3</v>
      </c>
      <c r="K141" t="s">
        <v>260</v>
      </c>
      <c r="L141">
        <v>1191</v>
      </c>
      <c r="N141">
        <v>1013</v>
      </c>
      <c r="O141" t="s">
        <v>261</v>
      </c>
      <c r="P141" t="s">
        <v>261</v>
      </c>
      <c r="Q141">
        <v>1</v>
      </c>
      <c r="X141">
        <v>58.7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102</v>
      </c>
      <c r="AG141">
        <v>70.44</v>
      </c>
      <c r="AH141">
        <v>2</v>
      </c>
      <c r="AI141">
        <v>83358355</v>
      </c>
      <c r="AJ141">
        <v>121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ROW(Source!A101)</f>
        <v>101</v>
      </c>
      <c r="B142">
        <v>83358371</v>
      </c>
      <c r="C142">
        <v>83358354</v>
      </c>
      <c r="D142">
        <v>81593951</v>
      </c>
      <c r="E142">
        <v>1</v>
      </c>
      <c r="F142">
        <v>1</v>
      </c>
      <c r="G142">
        <v>1079</v>
      </c>
      <c r="H142">
        <v>2</v>
      </c>
      <c r="I142" t="s">
        <v>325</v>
      </c>
      <c r="J142" t="s">
        <v>326</v>
      </c>
      <c r="K142" t="s">
        <v>327</v>
      </c>
      <c r="L142">
        <v>1368</v>
      </c>
      <c r="N142">
        <v>1011</v>
      </c>
      <c r="O142" t="s">
        <v>265</v>
      </c>
      <c r="P142" t="s">
        <v>265</v>
      </c>
      <c r="Q142">
        <v>1</v>
      </c>
      <c r="X142">
        <v>16</v>
      </c>
      <c r="Y142">
        <v>0</v>
      </c>
      <c r="Z142">
        <v>7.11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102</v>
      </c>
      <c r="AG142">
        <v>19.2</v>
      </c>
      <c r="AH142">
        <v>2</v>
      </c>
      <c r="AI142">
        <v>83358356</v>
      </c>
      <c r="AJ142">
        <v>122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ROW(Source!A101)</f>
        <v>101</v>
      </c>
      <c r="B143">
        <v>83358372</v>
      </c>
      <c r="C143">
        <v>83358354</v>
      </c>
      <c r="D143">
        <v>81594250</v>
      </c>
      <c r="E143">
        <v>1</v>
      </c>
      <c r="F143">
        <v>1</v>
      </c>
      <c r="G143">
        <v>1079</v>
      </c>
      <c r="H143">
        <v>2</v>
      </c>
      <c r="I143" t="s">
        <v>266</v>
      </c>
      <c r="J143" t="s">
        <v>267</v>
      </c>
      <c r="K143" t="s">
        <v>268</v>
      </c>
      <c r="L143">
        <v>1368</v>
      </c>
      <c r="N143">
        <v>1011</v>
      </c>
      <c r="O143" t="s">
        <v>265</v>
      </c>
      <c r="P143" t="s">
        <v>265</v>
      </c>
      <c r="Q143">
        <v>1</v>
      </c>
      <c r="X143">
        <v>1.87</v>
      </c>
      <c r="Y143">
        <v>0</v>
      </c>
      <c r="Z143">
        <v>83.1</v>
      </c>
      <c r="AA143">
        <v>12.62</v>
      </c>
      <c r="AB143">
        <v>0</v>
      </c>
      <c r="AC143">
        <v>0</v>
      </c>
      <c r="AD143">
        <v>1</v>
      </c>
      <c r="AE143">
        <v>0</v>
      </c>
      <c r="AF143" t="s">
        <v>102</v>
      </c>
      <c r="AG143">
        <v>2.2440000000000002</v>
      </c>
      <c r="AH143">
        <v>2</v>
      </c>
      <c r="AI143">
        <v>83358357</v>
      </c>
      <c r="AJ143">
        <v>123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ROW(Source!A101)</f>
        <v>101</v>
      </c>
      <c r="B144">
        <v>83358373</v>
      </c>
      <c r="C144">
        <v>83358354</v>
      </c>
      <c r="D144">
        <v>81563129</v>
      </c>
      <c r="E144">
        <v>1</v>
      </c>
      <c r="F144">
        <v>1</v>
      </c>
      <c r="G144">
        <v>1079</v>
      </c>
      <c r="H144">
        <v>3</v>
      </c>
      <c r="I144" t="s">
        <v>365</v>
      </c>
      <c r="J144" t="s">
        <v>366</v>
      </c>
      <c r="K144" t="s">
        <v>367</v>
      </c>
      <c r="L144">
        <v>1348</v>
      </c>
      <c r="N144">
        <v>1009</v>
      </c>
      <c r="O144" t="s">
        <v>29</v>
      </c>
      <c r="P144" t="s">
        <v>29</v>
      </c>
      <c r="Q144">
        <v>1000</v>
      </c>
      <c r="X144">
        <v>3.7399999999999998E-3</v>
      </c>
      <c r="Y144">
        <v>331.04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101</v>
      </c>
      <c r="AG144">
        <v>3.7399999999999998E-3</v>
      </c>
      <c r="AH144">
        <v>2</v>
      </c>
      <c r="AI144">
        <v>83358358</v>
      </c>
      <c r="AJ144">
        <v>124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ROW(Source!A101)</f>
        <v>101</v>
      </c>
      <c r="B145">
        <v>83358374</v>
      </c>
      <c r="C145">
        <v>83358354</v>
      </c>
      <c r="D145">
        <v>81563420</v>
      </c>
      <c r="E145">
        <v>1</v>
      </c>
      <c r="F145">
        <v>1</v>
      </c>
      <c r="G145">
        <v>1079</v>
      </c>
      <c r="H145">
        <v>3</v>
      </c>
      <c r="I145" t="s">
        <v>309</v>
      </c>
      <c r="J145" t="s">
        <v>310</v>
      </c>
      <c r="K145" t="s">
        <v>311</v>
      </c>
      <c r="L145">
        <v>1348</v>
      </c>
      <c r="N145">
        <v>1009</v>
      </c>
      <c r="O145" t="s">
        <v>29</v>
      </c>
      <c r="P145" t="s">
        <v>29</v>
      </c>
      <c r="Q145">
        <v>1000</v>
      </c>
      <c r="X145">
        <v>1.49E-3</v>
      </c>
      <c r="Y145">
        <v>8590.86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101</v>
      </c>
      <c r="AG145">
        <v>1.49E-3</v>
      </c>
      <c r="AH145">
        <v>2</v>
      </c>
      <c r="AI145">
        <v>83358359</v>
      </c>
      <c r="AJ145">
        <v>125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ROW(Source!A101)</f>
        <v>101</v>
      </c>
      <c r="B146">
        <v>83358375</v>
      </c>
      <c r="C146">
        <v>83358354</v>
      </c>
      <c r="D146">
        <v>81562378</v>
      </c>
      <c r="E146">
        <v>1</v>
      </c>
      <c r="F146">
        <v>1</v>
      </c>
      <c r="G146">
        <v>1079</v>
      </c>
      <c r="H146">
        <v>3</v>
      </c>
      <c r="I146" t="s">
        <v>337</v>
      </c>
      <c r="J146" t="s">
        <v>338</v>
      </c>
      <c r="K146" t="s">
        <v>339</v>
      </c>
      <c r="L146">
        <v>1354</v>
      </c>
      <c r="N146">
        <v>1010</v>
      </c>
      <c r="O146" t="s">
        <v>116</v>
      </c>
      <c r="P146" t="s">
        <v>116</v>
      </c>
      <c r="Q146">
        <v>1</v>
      </c>
      <c r="X146">
        <v>528</v>
      </c>
      <c r="Y146">
        <v>3.86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101</v>
      </c>
      <c r="AG146">
        <v>528</v>
      </c>
      <c r="AH146">
        <v>2</v>
      </c>
      <c r="AI146">
        <v>83358360</v>
      </c>
      <c r="AJ146">
        <v>126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ROW(Source!A101)</f>
        <v>101</v>
      </c>
      <c r="B147">
        <v>83358376</v>
      </c>
      <c r="C147">
        <v>83358354</v>
      </c>
      <c r="D147">
        <v>81562553</v>
      </c>
      <c r="E147">
        <v>1</v>
      </c>
      <c r="F147">
        <v>1</v>
      </c>
      <c r="G147">
        <v>1079</v>
      </c>
      <c r="H147">
        <v>3</v>
      </c>
      <c r="I147" t="s">
        <v>368</v>
      </c>
      <c r="J147" t="s">
        <v>369</v>
      </c>
      <c r="K147" t="s">
        <v>370</v>
      </c>
      <c r="L147">
        <v>1348</v>
      </c>
      <c r="N147">
        <v>1009</v>
      </c>
      <c r="O147" t="s">
        <v>29</v>
      </c>
      <c r="P147" t="s">
        <v>29</v>
      </c>
      <c r="Q147">
        <v>1000</v>
      </c>
      <c r="X147">
        <v>7.7999999999999996E-3</v>
      </c>
      <c r="Y147">
        <v>11233.62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101</v>
      </c>
      <c r="AG147">
        <v>7.7999999999999996E-3</v>
      </c>
      <c r="AH147">
        <v>2</v>
      </c>
      <c r="AI147">
        <v>83358361</v>
      </c>
      <c r="AJ147">
        <v>127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ROW(Source!A101)</f>
        <v>101</v>
      </c>
      <c r="B148">
        <v>83358377</v>
      </c>
      <c r="C148">
        <v>83358354</v>
      </c>
      <c r="D148">
        <v>81536879</v>
      </c>
      <c r="E148">
        <v>1079</v>
      </c>
      <c r="F148">
        <v>1</v>
      </c>
      <c r="G148">
        <v>1079</v>
      </c>
      <c r="H148">
        <v>3</v>
      </c>
      <c r="I148" t="s">
        <v>416</v>
      </c>
      <c r="J148" t="s">
        <v>3</v>
      </c>
      <c r="K148" t="s">
        <v>417</v>
      </c>
      <c r="L148">
        <v>1348</v>
      </c>
      <c r="N148">
        <v>1009</v>
      </c>
      <c r="O148" t="s">
        <v>29</v>
      </c>
      <c r="P148" t="s">
        <v>29</v>
      </c>
      <c r="Q148">
        <v>1000</v>
      </c>
      <c r="X148">
        <v>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101</v>
      </c>
      <c r="AG148">
        <v>1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ROW(Source!A102)</f>
        <v>102</v>
      </c>
      <c r="B149">
        <v>83358370</v>
      </c>
      <c r="C149">
        <v>83358354</v>
      </c>
      <c r="D149">
        <v>81523545</v>
      </c>
      <c r="E149">
        <v>1079</v>
      </c>
      <c r="F149">
        <v>1</v>
      </c>
      <c r="G149">
        <v>1079</v>
      </c>
      <c r="H149">
        <v>1</v>
      </c>
      <c r="I149" t="s">
        <v>259</v>
      </c>
      <c r="J149" t="s">
        <v>3</v>
      </c>
      <c r="K149" t="s">
        <v>260</v>
      </c>
      <c r="L149">
        <v>1191</v>
      </c>
      <c r="N149">
        <v>1013</v>
      </c>
      <c r="O149" t="s">
        <v>261</v>
      </c>
      <c r="P149" t="s">
        <v>261</v>
      </c>
      <c r="Q149">
        <v>1</v>
      </c>
      <c r="X149">
        <v>58.7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102</v>
      </c>
      <c r="AG149">
        <v>70.44</v>
      </c>
      <c r="AH149">
        <v>2</v>
      </c>
      <c r="AI149">
        <v>83358355</v>
      </c>
      <c r="AJ149">
        <v>128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ROW(Source!A102)</f>
        <v>102</v>
      </c>
      <c r="B150">
        <v>83358371</v>
      </c>
      <c r="C150">
        <v>83358354</v>
      </c>
      <c r="D150">
        <v>81593951</v>
      </c>
      <c r="E150">
        <v>1</v>
      </c>
      <c r="F150">
        <v>1</v>
      </c>
      <c r="G150">
        <v>1079</v>
      </c>
      <c r="H150">
        <v>2</v>
      </c>
      <c r="I150" t="s">
        <v>325</v>
      </c>
      <c r="J150" t="s">
        <v>326</v>
      </c>
      <c r="K150" t="s">
        <v>327</v>
      </c>
      <c r="L150">
        <v>1368</v>
      </c>
      <c r="N150">
        <v>1011</v>
      </c>
      <c r="O150" t="s">
        <v>265</v>
      </c>
      <c r="P150" t="s">
        <v>265</v>
      </c>
      <c r="Q150">
        <v>1</v>
      </c>
      <c r="X150">
        <v>16</v>
      </c>
      <c r="Y150">
        <v>0</v>
      </c>
      <c r="Z150">
        <v>7.11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102</v>
      </c>
      <c r="AG150">
        <v>19.2</v>
      </c>
      <c r="AH150">
        <v>2</v>
      </c>
      <c r="AI150">
        <v>83358356</v>
      </c>
      <c r="AJ150">
        <v>129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ROW(Source!A102)</f>
        <v>102</v>
      </c>
      <c r="B151">
        <v>83358372</v>
      </c>
      <c r="C151">
        <v>83358354</v>
      </c>
      <c r="D151">
        <v>81594250</v>
      </c>
      <c r="E151">
        <v>1</v>
      </c>
      <c r="F151">
        <v>1</v>
      </c>
      <c r="G151">
        <v>1079</v>
      </c>
      <c r="H151">
        <v>2</v>
      </c>
      <c r="I151" t="s">
        <v>266</v>
      </c>
      <c r="J151" t="s">
        <v>267</v>
      </c>
      <c r="K151" t="s">
        <v>268</v>
      </c>
      <c r="L151">
        <v>1368</v>
      </c>
      <c r="N151">
        <v>1011</v>
      </c>
      <c r="O151" t="s">
        <v>265</v>
      </c>
      <c r="P151" t="s">
        <v>265</v>
      </c>
      <c r="Q151">
        <v>1</v>
      </c>
      <c r="X151">
        <v>1.87</v>
      </c>
      <c r="Y151">
        <v>0</v>
      </c>
      <c r="Z151">
        <v>83.1</v>
      </c>
      <c r="AA151">
        <v>12.62</v>
      </c>
      <c r="AB151">
        <v>0</v>
      </c>
      <c r="AC151">
        <v>0</v>
      </c>
      <c r="AD151">
        <v>1</v>
      </c>
      <c r="AE151">
        <v>0</v>
      </c>
      <c r="AF151" t="s">
        <v>102</v>
      </c>
      <c r="AG151">
        <v>2.2440000000000002</v>
      </c>
      <c r="AH151">
        <v>2</v>
      </c>
      <c r="AI151">
        <v>83358357</v>
      </c>
      <c r="AJ151">
        <v>130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ROW(Source!A102)</f>
        <v>102</v>
      </c>
      <c r="B152">
        <v>83358373</v>
      </c>
      <c r="C152">
        <v>83358354</v>
      </c>
      <c r="D152">
        <v>81563129</v>
      </c>
      <c r="E152">
        <v>1</v>
      </c>
      <c r="F152">
        <v>1</v>
      </c>
      <c r="G152">
        <v>1079</v>
      </c>
      <c r="H152">
        <v>3</v>
      </c>
      <c r="I152" t="s">
        <v>365</v>
      </c>
      <c r="J152" t="s">
        <v>366</v>
      </c>
      <c r="K152" t="s">
        <v>367</v>
      </c>
      <c r="L152">
        <v>1348</v>
      </c>
      <c r="N152">
        <v>1009</v>
      </c>
      <c r="O152" t="s">
        <v>29</v>
      </c>
      <c r="P152" t="s">
        <v>29</v>
      </c>
      <c r="Q152">
        <v>1000</v>
      </c>
      <c r="X152">
        <v>3.7399999999999998E-3</v>
      </c>
      <c r="Y152">
        <v>331.04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101</v>
      </c>
      <c r="AG152">
        <v>3.7399999999999998E-3</v>
      </c>
      <c r="AH152">
        <v>2</v>
      </c>
      <c r="AI152">
        <v>83358358</v>
      </c>
      <c r="AJ152">
        <v>131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ROW(Source!A102)</f>
        <v>102</v>
      </c>
      <c r="B153">
        <v>83358374</v>
      </c>
      <c r="C153">
        <v>83358354</v>
      </c>
      <c r="D153">
        <v>81563420</v>
      </c>
      <c r="E153">
        <v>1</v>
      </c>
      <c r="F153">
        <v>1</v>
      </c>
      <c r="G153">
        <v>1079</v>
      </c>
      <c r="H153">
        <v>3</v>
      </c>
      <c r="I153" t="s">
        <v>309</v>
      </c>
      <c r="J153" t="s">
        <v>310</v>
      </c>
      <c r="K153" t="s">
        <v>311</v>
      </c>
      <c r="L153">
        <v>1348</v>
      </c>
      <c r="N153">
        <v>1009</v>
      </c>
      <c r="O153" t="s">
        <v>29</v>
      </c>
      <c r="P153" t="s">
        <v>29</v>
      </c>
      <c r="Q153">
        <v>1000</v>
      </c>
      <c r="X153">
        <v>1.49E-3</v>
      </c>
      <c r="Y153">
        <v>8590.86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101</v>
      </c>
      <c r="AG153">
        <v>1.49E-3</v>
      </c>
      <c r="AH153">
        <v>2</v>
      </c>
      <c r="AI153">
        <v>83358359</v>
      </c>
      <c r="AJ153">
        <v>132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ROW(Source!A102)</f>
        <v>102</v>
      </c>
      <c r="B154">
        <v>83358375</v>
      </c>
      <c r="C154">
        <v>83358354</v>
      </c>
      <c r="D154">
        <v>81562378</v>
      </c>
      <c r="E154">
        <v>1</v>
      </c>
      <c r="F154">
        <v>1</v>
      </c>
      <c r="G154">
        <v>1079</v>
      </c>
      <c r="H154">
        <v>3</v>
      </c>
      <c r="I154" t="s">
        <v>337</v>
      </c>
      <c r="J154" t="s">
        <v>338</v>
      </c>
      <c r="K154" t="s">
        <v>339</v>
      </c>
      <c r="L154">
        <v>1354</v>
      </c>
      <c r="N154">
        <v>1010</v>
      </c>
      <c r="O154" t="s">
        <v>116</v>
      </c>
      <c r="P154" t="s">
        <v>116</v>
      </c>
      <c r="Q154">
        <v>1</v>
      </c>
      <c r="X154">
        <v>528</v>
      </c>
      <c r="Y154">
        <v>3.86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101</v>
      </c>
      <c r="AG154">
        <v>528</v>
      </c>
      <c r="AH154">
        <v>2</v>
      </c>
      <c r="AI154">
        <v>83358360</v>
      </c>
      <c r="AJ154">
        <v>133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ROW(Source!A102)</f>
        <v>102</v>
      </c>
      <c r="B155">
        <v>83358376</v>
      </c>
      <c r="C155">
        <v>83358354</v>
      </c>
      <c r="D155">
        <v>81562553</v>
      </c>
      <c r="E155">
        <v>1</v>
      </c>
      <c r="F155">
        <v>1</v>
      </c>
      <c r="G155">
        <v>1079</v>
      </c>
      <c r="H155">
        <v>3</v>
      </c>
      <c r="I155" t="s">
        <v>368</v>
      </c>
      <c r="J155" t="s">
        <v>369</v>
      </c>
      <c r="K155" t="s">
        <v>370</v>
      </c>
      <c r="L155">
        <v>1348</v>
      </c>
      <c r="N155">
        <v>1009</v>
      </c>
      <c r="O155" t="s">
        <v>29</v>
      </c>
      <c r="P155" t="s">
        <v>29</v>
      </c>
      <c r="Q155">
        <v>1000</v>
      </c>
      <c r="X155">
        <v>7.7999999999999996E-3</v>
      </c>
      <c r="Y155">
        <v>11233.62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101</v>
      </c>
      <c r="AG155">
        <v>7.7999999999999996E-3</v>
      </c>
      <c r="AH155">
        <v>2</v>
      </c>
      <c r="AI155">
        <v>83358361</v>
      </c>
      <c r="AJ155">
        <v>134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ROW(Source!A102)</f>
        <v>102</v>
      </c>
      <c r="B156">
        <v>83358377</v>
      </c>
      <c r="C156">
        <v>83358354</v>
      </c>
      <c r="D156">
        <v>81536879</v>
      </c>
      <c r="E156">
        <v>1079</v>
      </c>
      <c r="F156">
        <v>1</v>
      </c>
      <c r="G156">
        <v>1079</v>
      </c>
      <c r="H156">
        <v>3</v>
      </c>
      <c r="I156" t="s">
        <v>416</v>
      </c>
      <c r="J156" t="s">
        <v>3</v>
      </c>
      <c r="K156" t="s">
        <v>417</v>
      </c>
      <c r="L156">
        <v>1348</v>
      </c>
      <c r="N156">
        <v>1009</v>
      </c>
      <c r="O156" t="s">
        <v>29</v>
      </c>
      <c r="P156" t="s">
        <v>29</v>
      </c>
      <c r="Q156">
        <v>1000</v>
      </c>
      <c r="X156">
        <v>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101</v>
      </c>
      <c r="AG156">
        <v>1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ROW(Source!A107)</f>
        <v>107</v>
      </c>
      <c r="B157">
        <v>83358391</v>
      </c>
      <c r="C157">
        <v>83358380</v>
      </c>
      <c r="D157">
        <v>81523545</v>
      </c>
      <c r="E157">
        <v>1079</v>
      </c>
      <c r="F157">
        <v>1</v>
      </c>
      <c r="G157">
        <v>1079</v>
      </c>
      <c r="H157">
        <v>1</v>
      </c>
      <c r="I157" t="s">
        <v>259</v>
      </c>
      <c r="J157" t="s">
        <v>3</v>
      </c>
      <c r="K157" t="s">
        <v>260</v>
      </c>
      <c r="L157">
        <v>1191</v>
      </c>
      <c r="N157">
        <v>1013</v>
      </c>
      <c r="O157" t="s">
        <v>261</v>
      </c>
      <c r="P157" t="s">
        <v>261</v>
      </c>
      <c r="Q157">
        <v>1</v>
      </c>
      <c r="X157">
        <v>2.15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102</v>
      </c>
      <c r="AG157">
        <v>2.5799999999999996</v>
      </c>
      <c r="AH157">
        <v>2</v>
      </c>
      <c r="AI157">
        <v>83358381</v>
      </c>
      <c r="AJ157">
        <v>135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ROW(Source!A107)</f>
        <v>107</v>
      </c>
      <c r="B158">
        <v>83358392</v>
      </c>
      <c r="C158">
        <v>83358380</v>
      </c>
      <c r="D158">
        <v>81594250</v>
      </c>
      <c r="E158">
        <v>1</v>
      </c>
      <c r="F158">
        <v>1</v>
      </c>
      <c r="G158">
        <v>1079</v>
      </c>
      <c r="H158">
        <v>2</v>
      </c>
      <c r="I158" t="s">
        <v>266</v>
      </c>
      <c r="J158" t="s">
        <v>267</v>
      </c>
      <c r="K158" t="s">
        <v>268</v>
      </c>
      <c r="L158">
        <v>1368</v>
      </c>
      <c r="N158">
        <v>1011</v>
      </c>
      <c r="O158" t="s">
        <v>265</v>
      </c>
      <c r="P158" t="s">
        <v>265</v>
      </c>
      <c r="Q158">
        <v>1</v>
      </c>
      <c r="X158">
        <v>0.04</v>
      </c>
      <c r="Y158">
        <v>0</v>
      </c>
      <c r="Z158">
        <v>83.1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102</v>
      </c>
      <c r="AG158">
        <v>4.8000000000000001E-2</v>
      </c>
      <c r="AH158">
        <v>2</v>
      </c>
      <c r="AI158">
        <v>83358382</v>
      </c>
      <c r="AJ158">
        <v>136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ROW(Source!A107)</f>
        <v>107</v>
      </c>
      <c r="B159">
        <v>83358393</v>
      </c>
      <c r="C159">
        <v>83358380</v>
      </c>
      <c r="D159">
        <v>81593577</v>
      </c>
      <c r="E159">
        <v>1</v>
      </c>
      <c r="F159">
        <v>1</v>
      </c>
      <c r="G159">
        <v>1079</v>
      </c>
      <c r="H159">
        <v>2</v>
      </c>
      <c r="I159" t="s">
        <v>319</v>
      </c>
      <c r="J159" t="s">
        <v>320</v>
      </c>
      <c r="K159" t="s">
        <v>321</v>
      </c>
      <c r="L159">
        <v>1368</v>
      </c>
      <c r="N159">
        <v>1011</v>
      </c>
      <c r="O159" t="s">
        <v>265</v>
      </c>
      <c r="P159" t="s">
        <v>265</v>
      </c>
      <c r="Q159">
        <v>1</v>
      </c>
      <c r="X159">
        <v>0.02</v>
      </c>
      <c r="Y159">
        <v>0</v>
      </c>
      <c r="Z159">
        <v>31.15</v>
      </c>
      <c r="AA159">
        <v>10.220000000000001</v>
      </c>
      <c r="AB159">
        <v>0</v>
      </c>
      <c r="AC159">
        <v>0</v>
      </c>
      <c r="AD159">
        <v>1</v>
      </c>
      <c r="AE159">
        <v>0</v>
      </c>
      <c r="AF159" t="s">
        <v>102</v>
      </c>
      <c r="AG159">
        <v>2.4E-2</v>
      </c>
      <c r="AH159">
        <v>2</v>
      </c>
      <c r="AI159">
        <v>83358383</v>
      </c>
      <c r="AJ159">
        <v>137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ROW(Source!A107)</f>
        <v>107</v>
      </c>
      <c r="B160">
        <v>83358394</v>
      </c>
      <c r="C160">
        <v>83358380</v>
      </c>
      <c r="D160">
        <v>81586662</v>
      </c>
      <c r="E160">
        <v>1</v>
      </c>
      <c r="F160">
        <v>1</v>
      </c>
      <c r="G160">
        <v>1079</v>
      </c>
      <c r="H160">
        <v>3</v>
      </c>
      <c r="I160" t="s">
        <v>322</v>
      </c>
      <c r="J160" t="s">
        <v>323</v>
      </c>
      <c r="K160" t="s">
        <v>324</v>
      </c>
      <c r="L160">
        <v>1354</v>
      </c>
      <c r="N160">
        <v>1010</v>
      </c>
      <c r="O160" t="s">
        <v>116</v>
      </c>
      <c r="P160" t="s">
        <v>116</v>
      </c>
      <c r="Q160">
        <v>1</v>
      </c>
      <c r="X160">
        <v>1</v>
      </c>
      <c r="Y160">
        <v>14.99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101</v>
      </c>
      <c r="AG160">
        <v>1</v>
      </c>
      <c r="AH160">
        <v>2</v>
      </c>
      <c r="AI160">
        <v>83358384</v>
      </c>
      <c r="AJ160">
        <v>138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ROW(Source!A107)</f>
        <v>107</v>
      </c>
      <c r="B161">
        <v>83358395</v>
      </c>
      <c r="C161">
        <v>83358380</v>
      </c>
      <c r="D161">
        <v>81520269</v>
      </c>
      <c r="E161">
        <v>1079</v>
      </c>
      <c r="F161">
        <v>1</v>
      </c>
      <c r="G161">
        <v>1079</v>
      </c>
      <c r="H161">
        <v>3</v>
      </c>
      <c r="I161" t="s">
        <v>404</v>
      </c>
      <c r="J161" t="s">
        <v>3</v>
      </c>
      <c r="K161" t="s">
        <v>405</v>
      </c>
      <c r="L161">
        <v>1346</v>
      </c>
      <c r="N161">
        <v>1009</v>
      </c>
      <c r="O161" t="s">
        <v>38</v>
      </c>
      <c r="P161" t="s">
        <v>38</v>
      </c>
      <c r="Q161">
        <v>1</v>
      </c>
      <c r="X161">
        <v>0.39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101</v>
      </c>
      <c r="AG161">
        <v>0.39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ROW(Source!A107)</f>
        <v>107</v>
      </c>
      <c r="B162">
        <v>83358396</v>
      </c>
      <c r="C162">
        <v>83358380</v>
      </c>
      <c r="D162">
        <v>81535819</v>
      </c>
      <c r="E162">
        <v>1079</v>
      </c>
      <c r="F162">
        <v>1</v>
      </c>
      <c r="G162">
        <v>1079</v>
      </c>
      <c r="H162">
        <v>3</v>
      </c>
      <c r="I162" t="s">
        <v>406</v>
      </c>
      <c r="J162" t="s">
        <v>3</v>
      </c>
      <c r="K162" t="s">
        <v>407</v>
      </c>
      <c r="L162">
        <v>1354</v>
      </c>
      <c r="N162">
        <v>1010</v>
      </c>
      <c r="O162" t="s">
        <v>116</v>
      </c>
      <c r="P162" t="s">
        <v>116</v>
      </c>
      <c r="Q162">
        <v>1</v>
      </c>
      <c r="X162">
        <v>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101</v>
      </c>
      <c r="AG162">
        <v>1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ROW(Source!A108)</f>
        <v>108</v>
      </c>
      <c r="B163">
        <v>83358391</v>
      </c>
      <c r="C163">
        <v>83358380</v>
      </c>
      <c r="D163">
        <v>81523545</v>
      </c>
      <c r="E163">
        <v>1079</v>
      </c>
      <c r="F163">
        <v>1</v>
      </c>
      <c r="G163">
        <v>1079</v>
      </c>
      <c r="H163">
        <v>1</v>
      </c>
      <c r="I163" t="s">
        <v>259</v>
      </c>
      <c r="J163" t="s">
        <v>3</v>
      </c>
      <c r="K163" t="s">
        <v>260</v>
      </c>
      <c r="L163">
        <v>1191</v>
      </c>
      <c r="N163">
        <v>1013</v>
      </c>
      <c r="O163" t="s">
        <v>261</v>
      </c>
      <c r="P163" t="s">
        <v>261</v>
      </c>
      <c r="Q163">
        <v>1</v>
      </c>
      <c r="X163">
        <v>2.15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102</v>
      </c>
      <c r="AG163">
        <v>2.5799999999999996</v>
      </c>
      <c r="AH163">
        <v>2</v>
      </c>
      <c r="AI163">
        <v>83358381</v>
      </c>
      <c r="AJ163">
        <v>139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ROW(Source!A108)</f>
        <v>108</v>
      </c>
      <c r="B164">
        <v>83358392</v>
      </c>
      <c r="C164">
        <v>83358380</v>
      </c>
      <c r="D164">
        <v>81594250</v>
      </c>
      <c r="E164">
        <v>1</v>
      </c>
      <c r="F164">
        <v>1</v>
      </c>
      <c r="G164">
        <v>1079</v>
      </c>
      <c r="H164">
        <v>2</v>
      </c>
      <c r="I164" t="s">
        <v>266</v>
      </c>
      <c r="J164" t="s">
        <v>267</v>
      </c>
      <c r="K164" t="s">
        <v>268</v>
      </c>
      <c r="L164">
        <v>1368</v>
      </c>
      <c r="N164">
        <v>1011</v>
      </c>
      <c r="O164" t="s">
        <v>265</v>
      </c>
      <c r="P164" t="s">
        <v>265</v>
      </c>
      <c r="Q164">
        <v>1</v>
      </c>
      <c r="X164">
        <v>0.04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102</v>
      </c>
      <c r="AG164">
        <v>4.8000000000000001E-2</v>
      </c>
      <c r="AH164">
        <v>2</v>
      </c>
      <c r="AI164">
        <v>83358382</v>
      </c>
      <c r="AJ164">
        <v>140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ROW(Source!A108)</f>
        <v>108</v>
      </c>
      <c r="B165">
        <v>83358393</v>
      </c>
      <c r="C165">
        <v>83358380</v>
      </c>
      <c r="D165">
        <v>81593577</v>
      </c>
      <c r="E165">
        <v>1</v>
      </c>
      <c r="F165">
        <v>1</v>
      </c>
      <c r="G165">
        <v>1079</v>
      </c>
      <c r="H165">
        <v>2</v>
      </c>
      <c r="I165" t="s">
        <v>319</v>
      </c>
      <c r="J165" t="s">
        <v>320</v>
      </c>
      <c r="K165" t="s">
        <v>321</v>
      </c>
      <c r="L165">
        <v>1368</v>
      </c>
      <c r="N165">
        <v>1011</v>
      </c>
      <c r="O165" t="s">
        <v>265</v>
      </c>
      <c r="P165" t="s">
        <v>265</v>
      </c>
      <c r="Q165">
        <v>1</v>
      </c>
      <c r="X165">
        <v>0.02</v>
      </c>
      <c r="Y165">
        <v>0</v>
      </c>
      <c r="Z165">
        <v>31.15</v>
      </c>
      <c r="AA165">
        <v>10.220000000000001</v>
      </c>
      <c r="AB165">
        <v>0</v>
      </c>
      <c r="AC165">
        <v>0</v>
      </c>
      <c r="AD165">
        <v>1</v>
      </c>
      <c r="AE165">
        <v>0</v>
      </c>
      <c r="AF165" t="s">
        <v>102</v>
      </c>
      <c r="AG165">
        <v>2.4E-2</v>
      </c>
      <c r="AH165">
        <v>2</v>
      </c>
      <c r="AI165">
        <v>83358383</v>
      </c>
      <c r="AJ165">
        <v>141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ROW(Source!A108)</f>
        <v>108</v>
      </c>
      <c r="B166">
        <v>83358394</v>
      </c>
      <c r="C166">
        <v>83358380</v>
      </c>
      <c r="D166">
        <v>81586662</v>
      </c>
      <c r="E166">
        <v>1</v>
      </c>
      <c r="F166">
        <v>1</v>
      </c>
      <c r="G166">
        <v>1079</v>
      </c>
      <c r="H166">
        <v>3</v>
      </c>
      <c r="I166" t="s">
        <v>322</v>
      </c>
      <c r="J166" t="s">
        <v>323</v>
      </c>
      <c r="K166" t="s">
        <v>324</v>
      </c>
      <c r="L166">
        <v>1354</v>
      </c>
      <c r="N166">
        <v>1010</v>
      </c>
      <c r="O166" t="s">
        <v>116</v>
      </c>
      <c r="P166" t="s">
        <v>116</v>
      </c>
      <c r="Q166">
        <v>1</v>
      </c>
      <c r="X166">
        <v>1</v>
      </c>
      <c r="Y166">
        <v>14.99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101</v>
      </c>
      <c r="AG166">
        <v>1</v>
      </c>
      <c r="AH166">
        <v>2</v>
      </c>
      <c r="AI166">
        <v>83358384</v>
      </c>
      <c r="AJ166">
        <v>142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ROW(Source!A108)</f>
        <v>108</v>
      </c>
      <c r="B167">
        <v>83358395</v>
      </c>
      <c r="C167">
        <v>83358380</v>
      </c>
      <c r="D167">
        <v>81520269</v>
      </c>
      <c r="E167">
        <v>1079</v>
      </c>
      <c r="F167">
        <v>1</v>
      </c>
      <c r="G167">
        <v>1079</v>
      </c>
      <c r="H167">
        <v>3</v>
      </c>
      <c r="I167" t="s">
        <v>404</v>
      </c>
      <c r="J167" t="s">
        <v>3</v>
      </c>
      <c r="K167" t="s">
        <v>405</v>
      </c>
      <c r="L167">
        <v>1346</v>
      </c>
      <c r="N167">
        <v>1009</v>
      </c>
      <c r="O167" t="s">
        <v>38</v>
      </c>
      <c r="P167" t="s">
        <v>38</v>
      </c>
      <c r="Q167">
        <v>1</v>
      </c>
      <c r="X167">
        <v>0.39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101</v>
      </c>
      <c r="AG167">
        <v>0.39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ROW(Source!A108)</f>
        <v>108</v>
      </c>
      <c r="B168">
        <v>83358396</v>
      </c>
      <c r="C168">
        <v>83358380</v>
      </c>
      <c r="D168">
        <v>81535819</v>
      </c>
      <c r="E168">
        <v>1079</v>
      </c>
      <c r="F168">
        <v>1</v>
      </c>
      <c r="G168">
        <v>1079</v>
      </c>
      <c r="H168">
        <v>3</v>
      </c>
      <c r="I168" t="s">
        <v>406</v>
      </c>
      <c r="J168" t="s">
        <v>3</v>
      </c>
      <c r="K168" t="s">
        <v>407</v>
      </c>
      <c r="L168">
        <v>1354</v>
      </c>
      <c r="N168">
        <v>1010</v>
      </c>
      <c r="O168" t="s">
        <v>116</v>
      </c>
      <c r="P168" t="s">
        <v>116</v>
      </c>
      <c r="Q168">
        <v>1</v>
      </c>
      <c r="X168">
        <v>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101</v>
      </c>
      <c r="AG168">
        <v>1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ROW(Source!A109)</f>
        <v>109</v>
      </c>
      <c r="B169">
        <v>83358405</v>
      </c>
      <c r="C169">
        <v>83358397</v>
      </c>
      <c r="D169">
        <v>81523545</v>
      </c>
      <c r="E169">
        <v>1079</v>
      </c>
      <c r="F169">
        <v>1</v>
      </c>
      <c r="G169">
        <v>1079</v>
      </c>
      <c r="H169">
        <v>1</v>
      </c>
      <c r="I169" t="s">
        <v>259</v>
      </c>
      <c r="J169" t="s">
        <v>3</v>
      </c>
      <c r="K169" t="s">
        <v>260</v>
      </c>
      <c r="L169">
        <v>1191</v>
      </c>
      <c r="N169">
        <v>1013</v>
      </c>
      <c r="O169" t="s">
        <v>261</v>
      </c>
      <c r="P169" t="s">
        <v>261</v>
      </c>
      <c r="Q169">
        <v>1</v>
      </c>
      <c r="X169">
        <v>9.27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102</v>
      </c>
      <c r="AG169">
        <v>11.123999999999999</v>
      </c>
      <c r="AH169">
        <v>2</v>
      </c>
      <c r="AI169">
        <v>83358398</v>
      </c>
      <c r="AJ169">
        <v>143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ROW(Source!A109)</f>
        <v>109</v>
      </c>
      <c r="B170">
        <v>83358406</v>
      </c>
      <c r="C170">
        <v>83358397</v>
      </c>
      <c r="D170">
        <v>81564087</v>
      </c>
      <c r="E170">
        <v>1</v>
      </c>
      <c r="F170">
        <v>1</v>
      </c>
      <c r="G170">
        <v>1079</v>
      </c>
      <c r="H170">
        <v>3</v>
      </c>
      <c r="I170" t="s">
        <v>353</v>
      </c>
      <c r="J170" t="s">
        <v>354</v>
      </c>
      <c r="K170" t="s">
        <v>355</v>
      </c>
      <c r="L170">
        <v>1346</v>
      </c>
      <c r="N170">
        <v>1009</v>
      </c>
      <c r="O170" t="s">
        <v>38</v>
      </c>
      <c r="P170" t="s">
        <v>38</v>
      </c>
      <c r="Q170">
        <v>1</v>
      </c>
      <c r="X170">
        <v>0.2</v>
      </c>
      <c r="Y170">
        <v>15.02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101</v>
      </c>
      <c r="AG170">
        <v>0.2</v>
      </c>
      <c r="AH170">
        <v>2</v>
      </c>
      <c r="AI170">
        <v>83358399</v>
      </c>
      <c r="AJ170">
        <v>144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ROW(Source!A109)</f>
        <v>109</v>
      </c>
      <c r="B171">
        <v>83358407</v>
      </c>
      <c r="C171">
        <v>83358397</v>
      </c>
      <c r="D171">
        <v>81586249</v>
      </c>
      <c r="E171">
        <v>1</v>
      </c>
      <c r="F171">
        <v>1</v>
      </c>
      <c r="G171">
        <v>1079</v>
      </c>
      <c r="H171">
        <v>3</v>
      </c>
      <c r="I171" t="s">
        <v>349</v>
      </c>
      <c r="J171" t="s">
        <v>350</v>
      </c>
      <c r="K171" t="s">
        <v>351</v>
      </c>
      <c r="L171">
        <v>1356</v>
      </c>
      <c r="N171">
        <v>1010</v>
      </c>
      <c r="O171" t="s">
        <v>352</v>
      </c>
      <c r="P171" t="s">
        <v>352</v>
      </c>
      <c r="Q171">
        <v>1000</v>
      </c>
      <c r="X171">
        <v>2.5000000000000001E-2</v>
      </c>
      <c r="Y171">
        <v>56.16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101</v>
      </c>
      <c r="AG171">
        <v>2.5000000000000001E-2</v>
      </c>
      <c r="AH171">
        <v>2</v>
      </c>
      <c r="AI171">
        <v>83358400</v>
      </c>
      <c r="AJ171">
        <v>145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ROW(Source!A109)</f>
        <v>109</v>
      </c>
      <c r="B172">
        <v>83358408</v>
      </c>
      <c r="C172">
        <v>83358397</v>
      </c>
      <c r="D172">
        <v>81542038</v>
      </c>
      <c r="E172">
        <v>1079</v>
      </c>
      <c r="F172">
        <v>1</v>
      </c>
      <c r="G172">
        <v>1079</v>
      </c>
      <c r="H172">
        <v>3</v>
      </c>
      <c r="I172" t="s">
        <v>414</v>
      </c>
      <c r="J172" t="s">
        <v>3</v>
      </c>
      <c r="K172" t="s">
        <v>415</v>
      </c>
      <c r="L172">
        <v>1303</v>
      </c>
      <c r="N172">
        <v>1003</v>
      </c>
      <c r="O172" t="s">
        <v>147</v>
      </c>
      <c r="P172" t="s">
        <v>147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101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ROW(Source!A110)</f>
        <v>110</v>
      </c>
      <c r="B173">
        <v>83358405</v>
      </c>
      <c r="C173">
        <v>83358397</v>
      </c>
      <c r="D173">
        <v>81523545</v>
      </c>
      <c r="E173">
        <v>1079</v>
      </c>
      <c r="F173">
        <v>1</v>
      </c>
      <c r="G173">
        <v>1079</v>
      </c>
      <c r="H173">
        <v>1</v>
      </c>
      <c r="I173" t="s">
        <v>259</v>
      </c>
      <c r="J173" t="s">
        <v>3</v>
      </c>
      <c r="K173" t="s">
        <v>260</v>
      </c>
      <c r="L173">
        <v>1191</v>
      </c>
      <c r="N173">
        <v>1013</v>
      </c>
      <c r="O173" t="s">
        <v>261</v>
      </c>
      <c r="P173" t="s">
        <v>261</v>
      </c>
      <c r="Q173">
        <v>1</v>
      </c>
      <c r="X173">
        <v>9.27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102</v>
      </c>
      <c r="AG173">
        <v>11.123999999999999</v>
      </c>
      <c r="AH173">
        <v>2</v>
      </c>
      <c r="AI173">
        <v>83358398</v>
      </c>
      <c r="AJ173">
        <v>146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ROW(Source!A110)</f>
        <v>110</v>
      </c>
      <c r="B174">
        <v>83358406</v>
      </c>
      <c r="C174">
        <v>83358397</v>
      </c>
      <c r="D174">
        <v>81564087</v>
      </c>
      <c r="E174">
        <v>1</v>
      </c>
      <c r="F174">
        <v>1</v>
      </c>
      <c r="G174">
        <v>1079</v>
      </c>
      <c r="H174">
        <v>3</v>
      </c>
      <c r="I174" t="s">
        <v>353</v>
      </c>
      <c r="J174" t="s">
        <v>354</v>
      </c>
      <c r="K174" t="s">
        <v>355</v>
      </c>
      <c r="L174">
        <v>1346</v>
      </c>
      <c r="N174">
        <v>1009</v>
      </c>
      <c r="O174" t="s">
        <v>38</v>
      </c>
      <c r="P174" t="s">
        <v>38</v>
      </c>
      <c r="Q174">
        <v>1</v>
      </c>
      <c r="X174">
        <v>0.2</v>
      </c>
      <c r="Y174">
        <v>15.02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101</v>
      </c>
      <c r="AG174">
        <v>0.2</v>
      </c>
      <c r="AH174">
        <v>2</v>
      </c>
      <c r="AI174">
        <v>83358399</v>
      </c>
      <c r="AJ174">
        <v>147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ROW(Source!A110)</f>
        <v>110</v>
      </c>
      <c r="B175">
        <v>83358407</v>
      </c>
      <c r="C175">
        <v>83358397</v>
      </c>
      <c r="D175">
        <v>81586249</v>
      </c>
      <c r="E175">
        <v>1</v>
      </c>
      <c r="F175">
        <v>1</v>
      </c>
      <c r="G175">
        <v>1079</v>
      </c>
      <c r="H175">
        <v>3</v>
      </c>
      <c r="I175" t="s">
        <v>349</v>
      </c>
      <c r="J175" t="s">
        <v>350</v>
      </c>
      <c r="K175" t="s">
        <v>351</v>
      </c>
      <c r="L175">
        <v>1356</v>
      </c>
      <c r="N175">
        <v>1010</v>
      </c>
      <c r="O175" t="s">
        <v>352</v>
      </c>
      <c r="P175" t="s">
        <v>352</v>
      </c>
      <c r="Q175">
        <v>1000</v>
      </c>
      <c r="X175">
        <v>2.5000000000000001E-2</v>
      </c>
      <c r="Y175">
        <v>56.16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101</v>
      </c>
      <c r="AG175">
        <v>2.5000000000000001E-2</v>
      </c>
      <c r="AH175">
        <v>2</v>
      </c>
      <c r="AI175">
        <v>83358400</v>
      </c>
      <c r="AJ175">
        <v>148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ROW(Source!A110)</f>
        <v>110</v>
      </c>
      <c r="B176">
        <v>83358408</v>
      </c>
      <c r="C176">
        <v>83358397</v>
      </c>
      <c r="D176">
        <v>81542038</v>
      </c>
      <c r="E176">
        <v>1079</v>
      </c>
      <c r="F176">
        <v>1</v>
      </c>
      <c r="G176">
        <v>1079</v>
      </c>
      <c r="H176">
        <v>3</v>
      </c>
      <c r="I176" t="s">
        <v>414</v>
      </c>
      <c r="J176" t="s">
        <v>3</v>
      </c>
      <c r="K176" t="s">
        <v>415</v>
      </c>
      <c r="L176">
        <v>1303</v>
      </c>
      <c r="N176">
        <v>1003</v>
      </c>
      <c r="O176" t="s">
        <v>147</v>
      </c>
      <c r="P176" t="s">
        <v>147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101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ROW(Source!A113)</f>
        <v>113</v>
      </c>
      <c r="B177">
        <v>83358429</v>
      </c>
      <c r="C177">
        <v>83358410</v>
      </c>
      <c r="D177">
        <v>81523545</v>
      </c>
      <c r="E177">
        <v>1079</v>
      </c>
      <c r="F177">
        <v>1</v>
      </c>
      <c r="G177">
        <v>1079</v>
      </c>
      <c r="H177">
        <v>1</v>
      </c>
      <c r="I177" t="s">
        <v>259</v>
      </c>
      <c r="J177" t="s">
        <v>3</v>
      </c>
      <c r="K177" t="s">
        <v>260</v>
      </c>
      <c r="L177">
        <v>1191</v>
      </c>
      <c r="N177">
        <v>1013</v>
      </c>
      <c r="O177" t="s">
        <v>261</v>
      </c>
      <c r="P177" t="s">
        <v>261</v>
      </c>
      <c r="Q177">
        <v>1</v>
      </c>
      <c r="X177">
        <v>18.5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102</v>
      </c>
      <c r="AG177">
        <v>22.2</v>
      </c>
      <c r="AH177">
        <v>2</v>
      </c>
      <c r="AI177">
        <v>83358411</v>
      </c>
      <c r="AJ177">
        <v>149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ROW(Source!A113)</f>
        <v>113</v>
      </c>
      <c r="B178">
        <v>83358430</v>
      </c>
      <c r="C178">
        <v>83358410</v>
      </c>
      <c r="D178">
        <v>81593951</v>
      </c>
      <c r="E178">
        <v>1</v>
      </c>
      <c r="F178">
        <v>1</v>
      </c>
      <c r="G178">
        <v>1079</v>
      </c>
      <c r="H178">
        <v>2</v>
      </c>
      <c r="I178" t="s">
        <v>325</v>
      </c>
      <c r="J178" t="s">
        <v>326</v>
      </c>
      <c r="K178" t="s">
        <v>327</v>
      </c>
      <c r="L178">
        <v>1368</v>
      </c>
      <c r="N178">
        <v>1011</v>
      </c>
      <c r="O178" t="s">
        <v>265</v>
      </c>
      <c r="P178" t="s">
        <v>265</v>
      </c>
      <c r="Q178">
        <v>1</v>
      </c>
      <c r="X178">
        <v>2.9</v>
      </c>
      <c r="Y178">
        <v>0</v>
      </c>
      <c r="Z178">
        <v>7.11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102</v>
      </c>
      <c r="AG178">
        <v>3.48</v>
      </c>
      <c r="AH178">
        <v>2</v>
      </c>
      <c r="AI178">
        <v>83358412</v>
      </c>
      <c r="AJ178">
        <v>150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ROW(Source!A113)</f>
        <v>113</v>
      </c>
      <c r="B179">
        <v>83358431</v>
      </c>
      <c r="C179">
        <v>83358410</v>
      </c>
      <c r="D179">
        <v>81594250</v>
      </c>
      <c r="E179">
        <v>1</v>
      </c>
      <c r="F179">
        <v>1</v>
      </c>
      <c r="G179">
        <v>1079</v>
      </c>
      <c r="H179">
        <v>2</v>
      </c>
      <c r="I179" t="s">
        <v>266</v>
      </c>
      <c r="J179" t="s">
        <v>267</v>
      </c>
      <c r="K179" t="s">
        <v>268</v>
      </c>
      <c r="L179">
        <v>1368</v>
      </c>
      <c r="N179">
        <v>1011</v>
      </c>
      <c r="O179" t="s">
        <v>265</v>
      </c>
      <c r="P179" t="s">
        <v>265</v>
      </c>
      <c r="Q179">
        <v>1</v>
      </c>
      <c r="X179">
        <v>0.23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102</v>
      </c>
      <c r="AG179">
        <v>0.27600000000000002</v>
      </c>
      <c r="AH179">
        <v>2</v>
      </c>
      <c r="AI179">
        <v>83358413</v>
      </c>
      <c r="AJ179">
        <v>151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ROW(Source!A113)</f>
        <v>113</v>
      </c>
      <c r="B180">
        <v>83358432</v>
      </c>
      <c r="C180">
        <v>83358410</v>
      </c>
      <c r="D180">
        <v>81518091</v>
      </c>
      <c r="E180">
        <v>1079</v>
      </c>
      <c r="F180">
        <v>1</v>
      </c>
      <c r="G180">
        <v>1079</v>
      </c>
      <c r="H180">
        <v>3</v>
      </c>
      <c r="I180" t="s">
        <v>418</v>
      </c>
      <c r="J180" t="s">
        <v>3</v>
      </c>
      <c r="K180" t="s">
        <v>419</v>
      </c>
      <c r="L180">
        <v>1348</v>
      </c>
      <c r="N180">
        <v>1009</v>
      </c>
      <c r="O180" t="s">
        <v>29</v>
      </c>
      <c r="P180" t="s">
        <v>29</v>
      </c>
      <c r="Q180">
        <v>1000</v>
      </c>
      <c r="X180">
        <v>0.13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101</v>
      </c>
      <c r="AG180">
        <v>0.13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ROW(Source!A113)</f>
        <v>113</v>
      </c>
      <c r="B181">
        <v>83358433</v>
      </c>
      <c r="C181">
        <v>83358410</v>
      </c>
      <c r="D181">
        <v>81563420</v>
      </c>
      <c r="E181">
        <v>1</v>
      </c>
      <c r="F181">
        <v>1</v>
      </c>
      <c r="G181">
        <v>1079</v>
      </c>
      <c r="H181">
        <v>3</v>
      </c>
      <c r="I181" t="s">
        <v>309</v>
      </c>
      <c r="J181" t="s">
        <v>310</v>
      </c>
      <c r="K181" t="s">
        <v>311</v>
      </c>
      <c r="L181">
        <v>1348</v>
      </c>
      <c r="N181">
        <v>1009</v>
      </c>
      <c r="O181" t="s">
        <v>29</v>
      </c>
      <c r="P181" t="s">
        <v>29</v>
      </c>
      <c r="Q181">
        <v>1000</v>
      </c>
      <c r="X181">
        <v>1.2999999999999999E-3</v>
      </c>
      <c r="Y181">
        <v>8590.86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101</v>
      </c>
      <c r="AG181">
        <v>1.2999999999999999E-3</v>
      </c>
      <c r="AH181">
        <v>2</v>
      </c>
      <c r="AI181">
        <v>83358414</v>
      </c>
      <c r="AJ181">
        <v>153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ROW(Source!A113)</f>
        <v>113</v>
      </c>
      <c r="B182">
        <v>83358434</v>
      </c>
      <c r="C182">
        <v>83358410</v>
      </c>
      <c r="D182">
        <v>81562378</v>
      </c>
      <c r="E182">
        <v>1</v>
      </c>
      <c r="F182">
        <v>1</v>
      </c>
      <c r="G182">
        <v>1079</v>
      </c>
      <c r="H182">
        <v>3</v>
      </c>
      <c r="I182" t="s">
        <v>337</v>
      </c>
      <c r="J182" t="s">
        <v>338</v>
      </c>
      <c r="K182" t="s">
        <v>339</v>
      </c>
      <c r="L182">
        <v>1354</v>
      </c>
      <c r="N182">
        <v>1010</v>
      </c>
      <c r="O182" t="s">
        <v>116</v>
      </c>
      <c r="P182" t="s">
        <v>116</v>
      </c>
      <c r="Q182">
        <v>1</v>
      </c>
      <c r="X182">
        <v>82</v>
      </c>
      <c r="Y182">
        <v>3.86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101</v>
      </c>
      <c r="AG182">
        <v>82</v>
      </c>
      <c r="AH182">
        <v>2</v>
      </c>
      <c r="AI182">
        <v>83358415</v>
      </c>
      <c r="AJ182">
        <v>154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ROW(Source!A113)</f>
        <v>113</v>
      </c>
      <c r="B183">
        <v>83358435</v>
      </c>
      <c r="C183">
        <v>83358410</v>
      </c>
      <c r="D183">
        <v>81564681</v>
      </c>
      <c r="E183">
        <v>1</v>
      </c>
      <c r="F183">
        <v>1</v>
      </c>
      <c r="G183">
        <v>1079</v>
      </c>
      <c r="H183">
        <v>3</v>
      </c>
      <c r="I183" t="s">
        <v>372</v>
      </c>
      <c r="J183" t="s">
        <v>373</v>
      </c>
      <c r="K183" t="s">
        <v>374</v>
      </c>
      <c r="L183">
        <v>1348</v>
      </c>
      <c r="N183">
        <v>1009</v>
      </c>
      <c r="O183" t="s">
        <v>29</v>
      </c>
      <c r="P183" t="s">
        <v>29</v>
      </c>
      <c r="Q183">
        <v>1000</v>
      </c>
      <c r="X183">
        <v>4.0000000000000001E-3</v>
      </c>
      <c r="Y183">
        <v>6810.19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101</v>
      </c>
      <c r="AG183">
        <v>4.0000000000000001E-3</v>
      </c>
      <c r="AH183">
        <v>2</v>
      </c>
      <c r="AI183">
        <v>83358416</v>
      </c>
      <c r="AJ183">
        <v>155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ROW(Source!A113)</f>
        <v>113</v>
      </c>
      <c r="B184">
        <v>83358436</v>
      </c>
      <c r="C184">
        <v>83358410</v>
      </c>
      <c r="D184">
        <v>81562546</v>
      </c>
      <c r="E184">
        <v>1</v>
      </c>
      <c r="F184">
        <v>1</v>
      </c>
      <c r="G184">
        <v>1079</v>
      </c>
      <c r="H184">
        <v>3</v>
      </c>
      <c r="I184" t="s">
        <v>375</v>
      </c>
      <c r="J184" t="s">
        <v>376</v>
      </c>
      <c r="K184" t="s">
        <v>377</v>
      </c>
      <c r="L184">
        <v>1348</v>
      </c>
      <c r="N184">
        <v>1009</v>
      </c>
      <c r="O184" t="s">
        <v>29</v>
      </c>
      <c r="P184" t="s">
        <v>29</v>
      </c>
      <c r="Q184">
        <v>1000</v>
      </c>
      <c r="X184">
        <v>2.3E-3</v>
      </c>
      <c r="Y184">
        <v>16214.84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101</v>
      </c>
      <c r="AG184">
        <v>2.3E-3</v>
      </c>
      <c r="AH184">
        <v>2</v>
      </c>
      <c r="AI184">
        <v>83358417</v>
      </c>
      <c r="AJ184">
        <v>156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ROW(Source!A113)</f>
        <v>113</v>
      </c>
      <c r="B185">
        <v>83358437</v>
      </c>
      <c r="C185">
        <v>83358410</v>
      </c>
      <c r="D185">
        <v>81538184</v>
      </c>
      <c r="E185">
        <v>1079</v>
      </c>
      <c r="F185">
        <v>1</v>
      </c>
      <c r="G185">
        <v>1079</v>
      </c>
      <c r="H185">
        <v>3</v>
      </c>
      <c r="I185" t="s">
        <v>420</v>
      </c>
      <c r="J185" t="s">
        <v>3</v>
      </c>
      <c r="K185" t="s">
        <v>421</v>
      </c>
      <c r="L185">
        <v>1354</v>
      </c>
      <c r="N185">
        <v>1010</v>
      </c>
      <c r="O185" t="s">
        <v>116</v>
      </c>
      <c r="P185" t="s">
        <v>116</v>
      </c>
      <c r="Q185">
        <v>1</v>
      </c>
      <c r="X185">
        <v>134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101</v>
      </c>
      <c r="AG185">
        <v>134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ROW(Source!A113)</f>
        <v>113</v>
      </c>
      <c r="B186">
        <v>83358438</v>
      </c>
      <c r="C186">
        <v>83358410</v>
      </c>
      <c r="D186">
        <v>81538184</v>
      </c>
      <c r="E186">
        <v>1079</v>
      </c>
      <c r="F186">
        <v>1</v>
      </c>
      <c r="G186">
        <v>1079</v>
      </c>
      <c r="H186">
        <v>3</v>
      </c>
      <c r="I186" t="s">
        <v>420</v>
      </c>
      <c r="J186" t="s">
        <v>3</v>
      </c>
      <c r="K186" t="s">
        <v>422</v>
      </c>
      <c r="L186">
        <v>1354</v>
      </c>
      <c r="N186">
        <v>1010</v>
      </c>
      <c r="O186" t="s">
        <v>116</v>
      </c>
      <c r="P186" t="s">
        <v>116</v>
      </c>
      <c r="Q186">
        <v>1</v>
      </c>
      <c r="X186">
        <v>15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101</v>
      </c>
      <c r="AG186">
        <v>15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ROW(Source!A114)</f>
        <v>114</v>
      </c>
      <c r="B187">
        <v>83358429</v>
      </c>
      <c r="C187">
        <v>83358410</v>
      </c>
      <c r="D187">
        <v>81523545</v>
      </c>
      <c r="E187">
        <v>1079</v>
      </c>
      <c r="F187">
        <v>1</v>
      </c>
      <c r="G187">
        <v>1079</v>
      </c>
      <c r="H187">
        <v>1</v>
      </c>
      <c r="I187" t="s">
        <v>259</v>
      </c>
      <c r="J187" t="s">
        <v>3</v>
      </c>
      <c r="K187" t="s">
        <v>260</v>
      </c>
      <c r="L187">
        <v>1191</v>
      </c>
      <c r="N187">
        <v>1013</v>
      </c>
      <c r="O187" t="s">
        <v>261</v>
      </c>
      <c r="P187" t="s">
        <v>261</v>
      </c>
      <c r="Q187">
        <v>1</v>
      </c>
      <c r="X187">
        <v>18.5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102</v>
      </c>
      <c r="AG187">
        <v>22.2</v>
      </c>
      <c r="AH187">
        <v>2</v>
      </c>
      <c r="AI187">
        <v>83358411</v>
      </c>
      <c r="AJ187">
        <v>157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ROW(Source!A114)</f>
        <v>114</v>
      </c>
      <c r="B188">
        <v>83358430</v>
      </c>
      <c r="C188">
        <v>83358410</v>
      </c>
      <c r="D188">
        <v>81593951</v>
      </c>
      <c r="E188">
        <v>1</v>
      </c>
      <c r="F188">
        <v>1</v>
      </c>
      <c r="G188">
        <v>1079</v>
      </c>
      <c r="H188">
        <v>2</v>
      </c>
      <c r="I188" t="s">
        <v>325</v>
      </c>
      <c r="J188" t="s">
        <v>326</v>
      </c>
      <c r="K188" t="s">
        <v>327</v>
      </c>
      <c r="L188">
        <v>1368</v>
      </c>
      <c r="N188">
        <v>1011</v>
      </c>
      <c r="O188" t="s">
        <v>265</v>
      </c>
      <c r="P188" t="s">
        <v>265</v>
      </c>
      <c r="Q188">
        <v>1</v>
      </c>
      <c r="X188">
        <v>2.9</v>
      </c>
      <c r="Y188">
        <v>0</v>
      </c>
      <c r="Z188">
        <v>7.11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102</v>
      </c>
      <c r="AG188">
        <v>3.48</v>
      </c>
      <c r="AH188">
        <v>2</v>
      </c>
      <c r="AI188">
        <v>83358412</v>
      </c>
      <c r="AJ188">
        <v>158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ROW(Source!A114)</f>
        <v>114</v>
      </c>
      <c r="B189">
        <v>83358431</v>
      </c>
      <c r="C189">
        <v>83358410</v>
      </c>
      <c r="D189">
        <v>81594250</v>
      </c>
      <c r="E189">
        <v>1</v>
      </c>
      <c r="F189">
        <v>1</v>
      </c>
      <c r="G189">
        <v>1079</v>
      </c>
      <c r="H189">
        <v>2</v>
      </c>
      <c r="I189" t="s">
        <v>266</v>
      </c>
      <c r="J189" t="s">
        <v>267</v>
      </c>
      <c r="K189" t="s">
        <v>268</v>
      </c>
      <c r="L189">
        <v>1368</v>
      </c>
      <c r="N189">
        <v>1011</v>
      </c>
      <c r="O189" t="s">
        <v>265</v>
      </c>
      <c r="P189" t="s">
        <v>265</v>
      </c>
      <c r="Q189">
        <v>1</v>
      </c>
      <c r="X189">
        <v>0.23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102</v>
      </c>
      <c r="AG189">
        <v>0.27600000000000002</v>
      </c>
      <c r="AH189">
        <v>2</v>
      </c>
      <c r="AI189">
        <v>83358413</v>
      </c>
      <c r="AJ189">
        <v>159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ROW(Source!A114)</f>
        <v>114</v>
      </c>
      <c r="B190">
        <v>83358432</v>
      </c>
      <c r="C190">
        <v>83358410</v>
      </c>
      <c r="D190">
        <v>81518091</v>
      </c>
      <c r="E190">
        <v>1079</v>
      </c>
      <c r="F190">
        <v>1</v>
      </c>
      <c r="G190">
        <v>1079</v>
      </c>
      <c r="H190">
        <v>3</v>
      </c>
      <c r="I190" t="s">
        <v>418</v>
      </c>
      <c r="J190" t="s">
        <v>3</v>
      </c>
      <c r="K190" t="s">
        <v>419</v>
      </c>
      <c r="L190">
        <v>1348</v>
      </c>
      <c r="N190">
        <v>1009</v>
      </c>
      <c r="O190" t="s">
        <v>29</v>
      </c>
      <c r="P190" t="s">
        <v>29</v>
      </c>
      <c r="Q190">
        <v>1000</v>
      </c>
      <c r="X190">
        <v>0.13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101</v>
      </c>
      <c r="AG190">
        <v>0.13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ROW(Source!A114)</f>
        <v>114</v>
      </c>
      <c r="B191">
        <v>83358433</v>
      </c>
      <c r="C191">
        <v>83358410</v>
      </c>
      <c r="D191">
        <v>81563420</v>
      </c>
      <c r="E191">
        <v>1</v>
      </c>
      <c r="F191">
        <v>1</v>
      </c>
      <c r="G191">
        <v>1079</v>
      </c>
      <c r="H191">
        <v>3</v>
      </c>
      <c r="I191" t="s">
        <v>309</v>
      </c>
      <c r="J191" t="s">
        <v>310</v>
      </c>
      <c r="K191" t="s">
        <v>311</v>
      </c>
      <c r="L191">
        <v>1348</v>
      </c>
      <c r="N191">
        <v>1009</v>
      </c>
      <c r="O191" t="s">
        <v>29</v>
      </c>
      <c r="P191" t="s">
        <v>29</v>
      </c>
      <c r="Q191">
        <v>1000</v>
      </c>
      <c r="X191">
        <v>1.2999999999999999E-3</v>
      </c>
      <c r="Y191">
        <v>8590.86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101</v>
      </c>
      <c r="AG191">
        <v>1.2999999999999999E-3</v>
      </c>
      <c r="AH191">
        <v>2</v>
      </c>
      <c r="AI191">
        <v>83358414</v>
      </c>
      <c r="AJ191">
        <v>161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ROW(Source!A114)</f>
        <v>114</v>
      </c>
      <c r="B192">
        <v>83358434</v>
      </c>
      <c r="C192">
        <v>83358410</v>
      </c>
      <c r="D192">
        <v>81562378</v>
      </c>
      <c r="E192">
        <v>1</v>
      </c>
      <c r="F192">
        <v>1</v>
      </c>
      <c r="G192">
        <v>1079</v>
      </c>
      <c r="H192">
        <v>3</v>
      </c>
      <c r="I192" t="s">
        <v>337</v>
      </c>
      <c r="J192" t="s">
        <v>338</v>
      </c>
      <c r="K192" t="s">
        <v>339</v>
      </c>
      <c r="L192">
        <v>1354</v>
      </c>
      <c r="N192">
        <v>1010</v>
      </c>
      <c r="O192" t="s">
        <v>116</v>
      </c>
      <c r="P192" t="s">
        <v>116</v>
      </c>
      <c r="Q192">
        <v>1</v>
      </c>
      <c r="X192">
        <v>82</v>
      </c>
      <c r="Y192">
        <v>3.86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101</v>
      </c>
      <c r="AG192">
        <v>82</v>
      </c>
      <c r="AH192">
        <v>2</v>
      </c>
      <c r="AI192">
        <v>83358415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ROW(Source!A114)</f>
        <v>114</v>
      </c>
      <c r="B193">
        <v>83358435</v>
      </c>
      <c r="C193">
        <v>83358410</v>
      </c>
      <c r="D193">
        <v>81564681</v>
      </c>
      <c r="E193">
        <v>1</v>
      </c>
      <c r="F193">
        <v>1</v>
      </c>
      <c r="G193">
        <v>1079</v>
      </c>
      <c r="H193">
        <v>3</v>
      </c>
      <c r="I193" t="s">
        <v>372</v>
      </c>
      <c r="J193" t="s">
        <v>373</v>
      </c>
      <c r="K193" t="s">
        <v>374</v>
      </c>
      <c r="L193">
        <v>1348</v>
      </c>
      <c r="N193">
        <v>1009</v>
      </c>
      <c r="O193" t="s">
        <v>29</v>
      </c>
      <c r="P193" t="s">
        <v>29</v>
      </c>
      <c r="Q193">
        <v>1000</v>
      </c>
      <c r="X193">
        <v>4.0000000000000001E-3</v>
      </c>
      <c r="Y193">
        <v>6810.19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101</v>
      </c>
      <c r="AG193">
        <v>4.0000000000000001E-3</v>
      </c>
      <c r="AH193">
        <v>2</v>
      </c>
      <c r="AI193">
        <v>83358416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ROW(Source!A114)</f>
        <v>114</v>
      </c>
      <c r="B194">
        <v>83358436</v>
      </c>
      <c r="C194">
        <v>83358410</v>
      </c>
      <c r="D194">
        <v>81562546</v>
      </c>
      <c r="E194">
        <v>1</v>
      </c>
      <c r="F194">
        <v>1</v>
      </c>
      <c r="G194">
        <v>1079</v>
      </c>
      <c r="H194">
        <v>3</v>
      </c>
      <c r="I194" t="s">
        <v>375</v>
      </c>
      <c r="J194" t="s">
        <v>376</v>
      </c>
      <c r="K194" t="s">
        <v>377</v>
      </c>
      <c r="L194">
        <v>1348</v>
      </c>
      <c r="N194">
        <v>1009</v>
      </c>
      <c r="O194" t="s">
        <v>29</v>
      </c>
      <c r="P194" t="s">
        <v>29</v>
      </c>
      <c r="Q194">
        <v>1000</v>
      </c>
      <c r="X194">
        <v>2.3E-3</v>
      </c>
      <c r="Y194">
        <v>16214.84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101</v>
      </c>
      <c r="AG194">
        <v>2.3E-3</v>
      </c>
      <c r="AH194">
        <v>2</v>
      </c>
      <c r="AI194">
        <v>83358417</v>
      </c>
      <c r="AJ194">
        <v>164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ROW(Source!A114)</f>
        <v>114</v>
      </c>
      <c r="B195">
        <v>83358437</v>
      </c>
      <c r="C195">
        <v>83358410</v>
      </c>
      <c r="D195">
        <v>81538184</v>
      </c>
      <c r="E195">
        <v>1079</v>
      </c>
      <c r="F195">
        <v>1</v>
      </c>
      <c r="G195">
        <v>1079</v>
      </c>
      <c r="H195">
        <v>3</v>
      </c>
      <c r="I195" t="s">
        <v>420</v>
      </c>
      <c r="J195" t="s">
        <v>3</v>
      </c>
      <c r="K195" t="s">
        <v>421</v>
      </c>
      <c r="L195">
        <v>1354</v>
      </c>
      <c r="N195">
        <v>1010</v>
      </c>
      <c r="O195" t="s">
        <v>116</v>
      </c>
      <c r="P195" t="s">
        <v>116</v>
      </c>
      <c r="Q195">
        <v>1</v>
      </c>
      <c r="X195">
        <v>134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101</v>
      </c>
      <c r="AG195">
        <v>134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ROW(Source!A114)</f>
        <v>114</v>
      </c>
      <c r="B196">
        <v>83358438</v>
      </c>
      <c r="C196">
        <v>83358410</v>
      </c>
      <c r="D196">
        <v>81538184</v>
      </c>
      <c r="E196">
        <v>1079</v>
      </c>
      <c r="F196">
        <v>1</v>
      </c>
      <c r="G196">
        <v>1079</v>
      </c>
      <c r="H196">
        <v>3</v>
      </c>
      <c r="I196" t="s">
        <v>420</v>
      </c>
      <c r="J196" t="s">
        <v>3</v>
      </c>
      <c r="K196" t="s">
        <v>422</v>
      </c>
      <c r="L196">
        <v>1354</v>
      </c>
      <c r="N196">
        <v>1010</v>
      </c>
      <c r="O196" t="s">
        <v>116</v>
      </c>
      <c r="P196" t="s">
        <v>116</v>
      </c>
      <c r="Q196">
        <v>1</v>
      </c>
      <c r="X196">
        <v>15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101</v>
      </c>
      <c r="AG196">
        <v>15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ROW(Source!A121)</f>
        <v>121</v>
      </c>
      <c r="B197">
        <v>83358459</v>
      </c>
      <c r="C197">
        <v>83358442</v>
      </c>
      <c r="D197">
        <v>81523545</v>
      </c>
      <c r="E197">
        <v>1079</v>
      </c>
      <c r="F197">
        <v>1</v>
      </c>
      <c r="G197">
        <v>1079</v>
      </c>
      <c r="H197">
        <v>1</v>
      </c>
      <c r="I197" t="s">
        <v>259</v>
      </c>
      <c r="J197" t="s">
        <v>3</v>
      </c>
      <c r="K197" t="s">
        <v>260</v>
      </c>
      <c r="L197">
        <v>1191</v>
      </c>
      <c r="N197">
        <v>1013</v>
      </c>
      <c r="O197" t="s">
        <v>261</v>
      </c>
      <c r="P197" t="s">
        <v>261</v>
      </c>
      <c r="Q197">
        <v>1</v>
      </c>
      <c r="X197">
        <v>40.200000000000003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102</v>
      </c>
      <c r="AG197">
        <v>48.24</v>
      </c>
      <c r="AH197">
        <v>2</v>
      </c>
      <c r="AI197">
        <v>83358443</v>
      </c>
      <c r="AJ197">
        <v>165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ROW(Source!A121)</f>
        <v>121</v>
      </c>
      <c r="B198">
        <v>83358460</v>
      </c>
      <c r="C198">
        <v>83358442</v>
      </c>
      <c r="D198">
        <v>81594250</v>
      </c>
      <c r="E198">
        <v>1</v>
      </c>
      <c r="F198">
        <v>1</v>
      </c>
      <c r="G198">
        <v>1079</v>
      </c>
      <c r="H198">
        <v>2</v>
      </c>
      <c r="I198" t="s">
        <v>266</v>
      </c>
      <c r="J198" t="s">
        <v>267</v>
      </c>
      <c r="K198" t="s">
        <v>268</v>
      </c>
      <c r="L198">
        <v>1368</v>
      </c>
      <c r="N198">
        <v>1011</v>
      </c>
      <c r="O198" t="s">
        <v>265</v>
      </c>
      <c r="P198" t="s">
        <v>265</v>
      </c>
      <c r="Q198">
        <v>1</v>
      </c>
      <c r="X198">
        <v>0.03</v>
      </c>
      <c r="Y198">
        <v>0</v>
      </c>
      <c r="Z198">
        <v>83.1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102</v>
      </c>
      <c r="AG198">
        <v>3.5999999999999997E-2</v>
      </c>
      <c r="AH198">
        <v>2</v>
      </c>
      <c r="AI198">
        <v>83358444</v>
      </c>
      <c r="AJ198">
        <v>166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ROW(Source!A121)</f>
        <v>121</v>
      </c>
      <c r="B199">
        <v>83358461</v>
      </c>
      <c r="C199">
        <v>83358442</v>
      </c>
      <c r="D199">
        <v>81594377</v>
      </c>
      <c r="E199">
        <v>1</v>
      </c>
      <c r="F199">
        <v>1</v>
      </c>
      <c r="G199">
        <v>1079</v>
      </c>
      <c r="H199">
        <v>2</v>
      </c>
      <c r="I199" t="s">
        <v>378</v>
      </c>
      <c r="J199" t="s">
        <v>379</v>
      </c>
      <c r="K199" t="s">
        <v>380</v>
      </c>
      <c r="L199">
        <v>1368</v>
      </c>
      <c r="N199">
        <v>1011</v>
      </c>
      <c r="O199" t="s">
        <v>265</v>
      </c>
      <c r="P199" t="s">
        <v>265</v>
      </c>
      <c r="Q199">
        <v>1</v>
      </c>
      <c r="X199">
        <v>11</v>
      </c>
      <c r="Y199">
        <v>0</v>
      </c>
      <c r="Z199">
        <v>0.8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102</v>
      </c>
      <c r="AG199">
        <v>13.2</v>
      </c>
      <c r="AH199">
        <v>2</v>
      </c>
      <c r="AI199">
        <v>83358445</v>
      </c>
      <c r="AJ199">
        <v>167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ROW(Source!A121)</f>
        <v>121</v>
      </c>
      <c r="B200">
        <v>83358462</v>
      </c>
      <c r="C200">
        <v>83358442</v>
      </c>
      <c r="D200">
        <v>81564791</v>
      </c>
      <c r="E200">
        <v>1</v>
      </c>
      <c r="F200">
        <v>1</v>
      </c>
      <c r="G200">
        <v>1079</v>
      </c>
      <c r="H200">
        <v>3</v>
      </c>
      <c r="I200" t="s">
        <v>381</v>
      </c>
      <c r="J200" t="s">
        <v>382</v>
      </c>
      <c r="K200" t="s">
        <v>383</v>
      </c>
      <c r="L200">
        <v>1355</v>
      </c>
      <c r="N200">
        <v>1010</v>
      </c>
      <c r="O200" t="s">
        <v>175</v>
      </c>
      <c r="P200" t="s">
        <v>175</v>
      </c>
      <c r="Q200">
        <v>100</v>
      </c>
      <c r="X200">
        <v>2.08</v>
      </c>
      <c r="Y200">
        <v>15.04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101</v>
      </c>
      <c r="AG200">
        <v>2.08</v>
      </c>
      <c r="AH200">
        <v>2</v>
      </c>
      <c r="AI200">
        <v>83358446</v>
      </c>
      <c r="AJ200">
        <v>168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ROW(Source!A121)</f>
        <v>121</v>
      </c>
      <c r="B201">
        <v>83358463</v>
      </c>
      <c r="C201">
        <v>83358442</v>
      </c>
      <c r="D201">
        <v>81564890</v>
      </c>
      <c r="E201">
        <v>1</v>
      </c>
      <c r="F201">
        <v>1</v>
      </c>
      <c r="G201">
        <v>1079</v>
      </c>
      <c r="H201">
        <v>3</v>
      </c>
      <c r="I201" t="s">
        <v>384</v>
      </c>
      <c r="J201" t="s">
        <v>385</v>
      </c>
      <c r="K201" t="s">
        <v>386</v>
      </c>
      <c r="L201">
        <v>1355</v>
      </c>
      <c r="N201">
        <v>1010</v>
      </c>
      <c r="O201" t="s">
        <v>175</v>
      </c>
      <c r="P201" t="s">
        <v>175</v>
      </c>
      <c r="Q201">
        <v>100</v>
      </c>
      <c r="X201">
        <v>2.08</v>
      </c>
      <c r="Y201">
        <v>16.16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101</v>
      </c>
      <c r="AG201">
        <v>2.08</v>
      </c>
      <c r="AH201">
        <v>2</v>
      </c>
      <c r="AI201">
        <v>83358447</v>
      </c>
      <c r="AJ201">
        <v>169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ROW(Source!A121)</f>
        <v>121</v>
      </c>
      <c r="B202">
        <v>83358464</v>
      </c>
      <c r="C202">
        <v>83358442</v>
      </c>
      <c r="D202">
        <v>81586490</v>
      </c>
      <c r="E202">
        <v>1</v>
      </c>
      <c r="F202">
        <v>1</v>
      </c>
      <c r="G202">
        <v>1079</v>
      </c>
      <c r="H202">
        <v>3</v>
      </c>
      <c r="I202" t="s">
        <v>387</v>
      </c>
      <c r="J202" t="s">
        <v>388</v>
      </c>
      <c r="K202" t="s">
        <v>389</v>
      </c>
      <c r="L202">
        <v>1356</v>
      </c>
      <c r="N202">
        <v>1010</v>
      </c>
      <c r="O202" t="s">
        <v>352</v>
      </c>
      <c r="P202" t="s">
        <v>352</v>
      </c>
      <c r="Q202">
        <v>1000</v>
      </c>
      <c r="X202">
        <v>0.20399999999999999</v>
      </c>
      <c r="Y202">
        <v>294.89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101</v>
      </c>
      <c r="AG202">
        <v>0.20399999999999999</v>
      </c>
      <c r="AH202">
        <v>2</v>
      </c>
      <c r="AI202">
        <v>83358448</v>
      </c>
      <c r="AJ202">
        <v>170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ROW(Source!A121)</f>
        <v>121</v>
      </c>
      <c r="B203">
        <v>83358465</v>
      </c>
      <c r="C203">
        <v>83358442</v>
      </c>
      <c r="D203">
        <v>81585876</v>
      </c>
      <c r="E203">
        <v>1</v>
      </c>
      <c r="F203">
        <v>1</v>
      </c>
      <c r="G203">
        <v>1079</v>
      </c>
      <c r="H203">
        <v>3</v>
      </c>
      <c r="I203" t="s">
        <v>390</v>
      </c>
      <c r="J203" t="s">
        <v>391</v>
      </c>
      <c r="K203" t="s">
        <v>392</v>
      </c>
      <c r="L203">
        <v>1354</v>
      </c>
      <c r="N203">
        <v>1010</v>
      </c>
      <c r="O203" t="s">
        <v>116</v>
      </c>
      <c r="P203" t="s">
        <v>116</v>
      </c>
      <c r="Q203">
        <v>1</v>
      </c>
      <c r="X203">
        <v>204</v>
      </c>
      <c r="Y203">
        <v>5.16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101</v>
      </c>
      <c r="AG203">
        <v>204</v>
      </c>
      <c r="AH203">
        <v>2</v>
      </c>
      <c r="AI203">
        <v>83358449</v>
      </c>
      <c r="AJ203">
        <v>171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ROW(Source!A121)</f>
        <v>121</v>
      </c>
      <c r="B204">
        <v>83358466</v>
      </c>
      <c r="C204">
        <v>83358442</v>
      </c>
      <c r="D204">
        <v>81542040</v>
      </c>
      <c r="E204">
        <v>1079</v>
      </c>
      <c r="F204">
        <v>1</v>
      </c>
      <c r="G204">
        <v>1079</v>
      </c>
      <c r="H204">
        <v>3</v>
      </c>
      <c r="I204" t="s">
        <v>423</v>
      </c>
      <c r="J204" t="s">
        <v>3</v>
      </c>
      <c r="K204" t="s">
        <v>424</v>
      </c>
      <c r="L204">
        <v>1303</v>
      </c>
      <c r="N204">
        <v>1003</v>
      </c>
      <c r="O204" t="s">
        <v>147</v>
      </c>
      <c r="P204" t="s">
        <v>147</v>
      </c>
      <c r="Q204">
        <v>1000</v>
      </c>
      <c r="X204">
        <v>0.10199999999999999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101</v>
      </c>
      <c r="AG204">
        <v>0.10199999999999999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ROW(Source!A122)</f>
        <v>122</v>
      </c>
      <c r="B205">
        <v>83358459</v>
      </c>
      <c r="C205">
        <v>83358442</v>
      </c>
      <c r="D205">
        <v>81523545</v>
      </c>
      <c r="E205">
        <v>1079</v>
      </c>
      <c r="F205">
        <v>1</v>
      </c>
      <c r="G205">
        <v>1079</v>
      </c>
      <c r="H205">
        <v>1</v>
      </c>
      <c r="I205" t="s">
        <v>259</v>
      </c>
      <c r="J205" t="s">
        <v>3</v>
      </c>
      <c r="K205" t="s">
        <v>260</v>
      </c>
      <c r="L205">
        <v>1191</v>
      </c>
      <c r="N205">
        <v>1013</v>
      </c>
      <c r="O205" t="s">
        <v>261</v>
      </c>
      <c r="P205" t="s">
        <v>261</v>
      </c>
      <c r="Q205">
        <v>1</v>
      </c>
      <c r="X205">
        <v>40.200000000000003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102</v>
      </c>
      <c r="AG205">
        <v>48.24</v>
      </c>
      <c r="AH205">
        <v>2</v>
      </c>
      <c r="AI205">
        <v>83358443</v>
      </c>
      <c r="AJ205">
        <v>173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ROW(Source!A122)</f>
        <v>122</v>
      </c>
      <c r="B206">
        <v>83358460</v>
      </c>
      <c r="C206">
        <v>83358442</v>
      </c>
      <c r="D206">
        <v>81594250</v>
      </c>
      <c r="E206">
        <v>1</v>
      </c>
      <c r="F206">
        <v>1</v>
      </c>
      <c r="G206">
        <v>1079</v>
      </c>
      <c r="H206">
        <v>2</v>
      </c>
      <c r="I206" t="s">
        <v>266</v>
      </c>
      <c r="J206" t="s">
        <v>267</v>
      </c>
      <c r="K206" t="s">
        <v>268</v>
      </c>
      <c r="L206">
        <v>1368</v>
      </c>
      <c r="N206">
        <v>1011</v>
      </c>
      <c r="O206" t="s">
        <v>265</v>
      </c>
      <c r="P206" t="s">
        <v>265</v>
      </c>
      <c r="Q206">
        <v>1</v>
      </c>
      <c r="X206">
        <v>0.03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102</v>
      </c>
      <c r="AG206">
        <v>3.5999999999999997E-2</v>
      </c>
      <c r="AH206">
        <v>2</v>
      </c>
      <c r="AI206">
        <v>83358444</v>
      </c>
      <c r="AJ206">
        <v>174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ROW(Source!A122)</f>
        <v>122</v>
      </c>
      <c r="B207">
        <v>83358461</v>
      </c>
      <c r="C207">
        <v>83358442</v>
      </c>
      <c r="D207">
        <v>81594377</v>
      </c>
      <c r="E207">
        <v>1</v>
      </c>
      <c r="F207">
        <v>1</v>
      </c>
      <c r="G207">
        <v>1079</v>
      </c>
      <c r="H207">
        <v>2</v>
      </c>
      <c r="I207" t="s">
        <v>378</v>
      </c>
      <c r="J207" t="s">
        <v>379</v>
      </c>
      <c r="K207" t="s">
        <v>380</v>
      </c>
      <c r="L207">
        <v>1368</v>
      </c>
      <c r="N207">
        <v>1011</v>
      </c>
      <c r="O207" t="s">
        <v>265</v>
      </c>
      <c r="P207" t="s">
        <v>265</v>
      </c>
      <c r="Q207">
        <v>1</v>
      </c>
      <c r="X207">
        <v>11</v>
      </c>
      <c r="Y207">
        <v>0</v>
      </c>
      <c r="Z207">
        <v>0.8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102</v>
      </c>
      <c r="AG207">
        <v>13.2</v>
      </c>
      <c r="AH207">
        <v>2</v>
      </c>
      <c r="AI207">
        <v>83358445</v>
      </c>
      <c r="AJ207">
        <v>175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ROW(Source!A122)</f>
        <v>122</v>
      </c>
      <c r="B208">
        <v>83358462</v>
      </c>
      <c r="C208">
        <v>83358442</v>
      </c>
      <c r="D208">
        <v>81564791</v>
      </c>
      <c r="E208">
        <v>1</v>
      </c>
      <c r="F208">
        <v>1</v>
      </c>
      <c r="G208">
        <v>1079</v>
      </c>
      <c r="H208">
        <v>3</v>
      </c>
      <c r="I208" t="s">
        <v>381</v>
      </c>
      <c r="J208" t="s">
        <v>382</v>
      </c>
      <c r="K208" t="s">
        <v>383</v>
      </c>
      <c r="L208">
        <v>1355</v>
      </c>
      <c r="N208">
        <v>1010</v>
      </c>
      <c r="O208" t="s">
        <v>175</v>
      </c>
      <c r="P208" t="s">
        <v>175</v>
      </c>
      <c r="Q208">
        <v>100</v>
      </c>
      <c r="X208">
        <v>2.08</v>
      </c>
      <c r="Y208">
        <v>15.04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101</v>
      </c>
      <c r="AG208">
        <v>2.08</v>
      </c>
      <c r="AH208">
        <v>2</v>
      </c>
      <c r="AI208">
        <v>83358446</v>
      </c>
      <c r="AJ208">
        <v>176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ROW(Source!A122)</f>
        <v>122</v>
      </c>
      <c r="B209">
        <v>83358463</v>
      </c>
      <c r="C209">
        <v>83358442</v>
      </c>
      <c r="D209">
        <v>81564890</v>
      </c>
      <c r="E209">
        <v>1</v>
      </c>
      <c r="F209">
        <v>1</v>
      </c>
      <c r="G209">
        <v>1079</v>
      </c>
      <c r="H209">
        <v>3</v>
      </c>
      <c r="I209" t="s">
        <v>384</v>
      </c>
      <c r="J209" t="s">
        <v>385</v>
      </c>
      <c r="K209" t="s">
        <v>386</v>
      </c>
      <c r="L209">
        <v>1355</v>
      </c>
      <c r="N209">
        <v>1010</v>
      </c>
      <c r="O209" t="s">
        <v>175</v>
      </c>
      <c r="P209" t="s">
        <v>175</v>
      </c>
      <c r="Q209">
        <v>100</v>
      </c>
      <c r="X209">
        <v>2.08</v>
      </c>
      <c r="Y209">
        <v>16.16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101</v>
      </c>
      <c r="AG209">
        <v>2.08</v>
      </c>
      <c r="AH209">
        <v>2</v>
      </c>
      <c r="AI209">
        <v>83358447</v>
      </c>
      <c r="AJ209">
        <v>177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ROW(Source!A122)</f>
        <v>122</v>
      </c>
      <c r="B210">
        <v>83358464</v>
      </c>
      <c r="C210">
        <v>83358442</v>
      </c>
      <c r="D210">
        <v>81586490</v>
      </c>
      <c r="E210">
        <v>1</v>
      </c>
      <c r="F210">
        <v>1</v>
      </c>
      <c r="G210">
        <v>1079</v>
      </c>
      <c r="H210">
        <v>3</v>
      </c>
      <c r="I210" t="s">
        <v>387</v>
      </c>
      <c r="J210" t="s">
        <v>388</v>
      </c>
      <c r="K210" t="s">
        <v>389</v>
      </c>
      <c r="L210">
        <v>1356</v>
      </c>
      <c r="N210">
        <v>1010</v>
      </c>
      <c r="O210" t="s">
        <v>352</v>
      </c>
      <c r="P210" t="s">
        <v>352</v>
      </c>
      <c r="Q210">
        <v>1000</v>
      </c>
      <c r="X210">
        <v>0.20399999999999999</v>
      </c>
      <c r="Y210">
        <v>294.89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101</v>
      </c>
      <c r="AG210">
        <v>0.20399999999999999</v>
      </c>
      <c r="AH210">
        <v>2</v>
      </c>
      <c r="AI210">
        <v>83358448</v>
      </c>
      <c r="AJ210">
        <v>178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ROW(Source!A122)</f>
        <v>122</v>
      </c>
      <c r="B211">
        <v>83358465</v>
      </c>
      <c r="C211">
        <v>83358442</v>
      </c>
      <c r="D211">
        <v>81585876</v>
      </c>
      <c r="E211">
        <v>1</v>
      </c>
      <c r="F211">
        <v>1</v>
      </c>
      <c r="G211">
        <v>1079</v>
      </c>
      <c r="H211">
        <v>3</v>
      </c>
      <c r="I211" t="s">
        <v>390</v>
      </c>
      <c r="J211" t="s">
        <v>391</v>
      </c>
      <c r="K211" t="s">
        <v>392</v>
      </c>
      <c r="L211">
        <v>1354</v>
      </c>
      <c r="N211">
        <v>1010</v>
      </c>
      <c r="O211" t="s">
        <v>116</v>
      </c>
      <c r="P211" t="s">
        <v>116</v>
      </c>
      <c r="Q211">
        <v>1</v>
      </c>
      <c r="X211">
        <v>204</v>
      </c>
      <c r="Y211">
        <v>5.16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101</v>
      </c>
      <c r="AG211">
        <v>204</v>
      </c>
      <c r="AH211">
        <v>2</v>
      </c>
      <c r="AI211">
        <v>83358449</v>
      </c>
      <c r="AJ211">
        <v>179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ROW(Source!A122)</f>
        <v>122</v>
      </c>
      <c r="B212">
        <v>83358466</v>
      </c>
      <c r="C212">
        <v>83358442</v>
      </c>
      <c r="D212">
        <v>81542040</v>
      </c>
      <c r="E212">
        <v>1079</v>
      </c>
      <c r="F212">
        <v>1</v>
      </c>
      <c r="G212">
        <v>1079</v>
      </c>
      <c r="H212">
        <v>3</v>
      </c>
      <c r="I212" t="s">
        <v>423</v>
      </c>
      <c r="J212" t="s">
        <v>3</v>
      </c>
      <c r="K212" t="s">
        <v>424</v>
      </c>
      <c r="L212">
        <v>1303</v>
      </c>
      <c r="N212">
        <v>1003</v>
      </c>
      <c r="O212" t="s">
        <v>147</v>
      </c>
      <c r="P212" t="s">
        <v>147</v>
      </c>
      <c r="Q212">
        <v>1000</v>
      </c>
      <c r="X212">
        <v>0.10199999999999999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101</v>
      </c>
      <c r="AG212">
        <v>0.10199999999999999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02-01-05_(Копия)</v>
      </c>
      <c r="G12" t="str">
        <f>Source!G12</f>
        <v>Организация учёта электроэнергии в РТП-10/0,4кВ №18197_(Копия)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2025-11-05T08:56:01Z</dcterms:created>
  <dcterms:modified xsi:type="dcterms:W3CDTF">2025-11-05T09:01:08Z</dcterms:modified>
</cp:coreProperties>
</file>